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s9504db\Desktop\Replication\Ext-Data\"/>
    </mc:Choice>
  </mc:AlternateContent>
  <xr:revisionPtr revIDLastSave="0" documentId="13_ncr:1_{6B98518F-7F8C-4DF8-8F63-FB357B059B78}" xr6:coauthVersionLast="47" xr6:coauthVersionMax="47" xr10:uidLastSave="{00000000-0000-0000-0000-000000000000}"/>
  <bookViews>
    <workbookView xWindow="-37880" yWindow="-520" windowWidth="28070" windowHeight="12650" activeTab="1" xr2:uid="{00000000-000D-0000-FFFF-FFFF00000000}"/>
  </bookViews>
  <sheets>
    <sheet name="Households" sheetId="41" r:id="rId1"/>
    <sheet name="Home Ownership" sheetId="5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41" l="1"/>
  <c r="F47" i="41"/>
  <c r="G47" i="41"/>
  <c r="H47" i="41"/>
  <c r="I47" i="41"/>
  <c r="J47" i="41"/>
  <c r="K47" i="41"/>
  <c r="L47" i="41"/>
  <c r="M47" i="41"/>
  <c r="N47" i="41"/>
  <c r="O47" i="41"/>
  <c r="P47" i="41"/>
  <c r="Q47" i="41"/>
  <c r="R47" i="41"/>
  <c r="S47" i="41"/>
  <c r="T47" i="41"/>
  <c r="U47" i="41"/>
  <c r="V47" i="41"/>
  <c r="W47" i="41"/>
  <c r="D47" i="41"/>
  <c r="W49" i="41" l="1"/>
  <c r="V49" i="41"/>
  <c r="U49" i="41"/>
  <c r="T49" i="41"/>
  <c r="S49" i="41"/>
  <c r="R49" i="41"/>
  <c r="Q49" i="41"/>
  <c r="P49" i="41"/>
  <c r="O49" i="41"/>
  <c r="N49" i="41"/>
  <c r="M49" i="41"/>
  <c r="L49" i="41"/>
  <c r="K49" i="41"/>
  <c r="J49" i="41"/>
  <c r="I49" i="41"/>
  <c r="H49" i="41"/>
  <c r="G49" i="41"/>
  <c r="F49" i="41"/>
  <c r="E49" i="41"/>
  <c r="D49" i="41"/>
  <c r="C46" i="41"/>
  <c r="D46" i="41"/>
  <c r="E46" i="41"/>
  <c r="F46" i="41"/>
  <c r="G46" i="41"/>
  <c r="H46" i="41"/>
  <c r="I46" i="41"/>
  <c r="J46" i="41"/>
  <c r="K46" i="41"/>
  <c r="L46" i="41"/>
  <c r="M46" i="41"/>
  <c r="N46" i="41"/>
  <c r="O46" i="41"/>
  <c r="P46" i="41"/>
  <c r="Q46" i="41"/>
  <c r="R46" i="41"/>
  <c r="S46" i="41"/>
  <c r="T46" i="41"/>
  <c r="U46" i="41"/>
  <c r="V46" i="41"/>
  <c r="W46" i="41"/>
  <c r="C49" i="41"/>
  <c r="C48" i="41"/>
  <c r="D48" i="41"/>
  <c r="E48" i="41"/>
  <c r="F48" i="41"/>
  <c r="G48" i="41"/>
  <c r="H48" i="41"/>
  <c r="I48" i="41"/>
  <c r="J48" i="41"/>
  <c r="K48" i="41"/>
  <c r="L48" i="41"/>
  <c r="M48" i="41"/>
  <c r="N48" i="41"/>
  <c r="O48" i="41"/>
  <c r="P48" i="41"/>
  <c r="Q48" i="41"/>
  <c r="R48" i="41"/>
  <c r="S48" i="41"/>
  <c r="T48" i="41"/>
  <c r="U48" i="41"/>
  <c r="V48" i="41"/>
  <c r="W48" i="41"/>
  <c r="D50" i="41" l="1"/>
  <c r="E50" i="41"/>
  <c r="F50" i="41"/>
  <c r="G50" i="41"/>
  <c r="H50" i="41"/>
  <c r="I50" i="41"/>
  <c r="J50" i="41"/>
  <c r="K50" i="41"/>
  <c r="L50" i="41"/>
  <c r="M50" i="41"/>
  <c r="N50" i="41"/>
  <c r="O50" i="41"/>
  <c r="P50" i="41"/>
  <c r="Q50" i="41"/>
  <c r="R50" i="41"/>
  <c r="S50" i="41"/>
  <c r="T50" i="41"/>
  <c r="U50" i="41"/>
  <c r="V50" i="41"/>
  <c r="W50" i="41"/>
  <c r="C50" i="41"/>
</calcChain>
</file>

<file path=xl/sharedStrings.xml><?xml version="1.0" encoding="utf-8"?>
<sst xmlns="http://schemas.openxmlformats.org/spreadsheetml/2006/main" count="941" uniqueCount="125">
  <si>
    <t xml:space="preserve">Assets </t>
  </si>
  <si>
    <t>Buildings and structures</t>
  </si>
  <si>
    <t>Intellectual property products</t>
  </si>
  <si>
    <t xml:space="preserve">Liabilities </t>
  </si>
  <si>
    <t>Additional table:</t>
  </si>
  <si>
    <t>Securities</t>
  </si>
  <si>
    <t>(Short- and long-term debt securities, financial derivatives,</t>
  </si>
  <si>
    <t xml:space="preserve">shares, other equity and mutual funds shares) </t>
  </si>
  <si>
    <t xml:space="preserve">Net worth </t>
  </si>
  <si>
    <t>Insurance technical reserves,</t>
  </si>
  <si>
    <t xml:space="preserve">pension funds and other accounts receivable </t>
  </si>
  <si>
    <t>Net worth (= own funds)</t>
  </si>
  <si>
    <t>Net worth including</t>
  </si>
  <si>
    <t xml:space="preserve">consumer durables of households </t>
  </si>
  <si>
    <t>including: Land underlying buildings and structures</t>
  </si>
  <si>
    <t>Balance sheet</t>
  </si>
  <si>
    <t>EUR bn at the end of the year</t>
  </si>
  <si>
    <t>Ser. no.</t>
  </si>
  <si>
    <t>Types of assets</t>
  </si>
  <si>
    <t>Households and non-profit institutions serving households</t>
  </si>
  <si>
    <t>2) Source: Deutsche Bundesbank. The data are also available in the database of macroeconomic time series of the Deutsche Bundesbank.</t>
  </si>
  <si>
    <t>3) Source: Federal Statistical Office, Stock of consumer durables of households, Fachserie 18 "National Accounts", Reihe 1.4 "Detaillierte Jahresergebnisse", table 3.1.6.</t>
  </si>
  <si>
    <t>Land</t>
  </si>
  <si>
    <t>1) Source: Federal Statistical Office, Working document, "Fixed assets by sector" (available online: http://www.destatis.de).</t>
  </si>
  <si>
    <t>(available online: http://www.bundesbank.de/en).</t>
  </si>
  <si>
    <t>Dwellings</t>
  </si>
  <si>
    <t>Other buildings and structures</t>
  </si>
  <si>
    <t>Cultivated assets</t>
  </si>
  <si>
    <t>Fixed assets 1</t>
  </si>
  <si>
    <t>Financial assets 2</t>
  </si>
  <si>
    <t>Machinery and equipment</t>
  </si>
  <si>
    <t>Loan and other liabilities 2</t>
  </si>
  <si>
    <t>Consumer durables of households 3</t>
  </si>
  <si>
    <t xml:space="preserve">Currency and deposits </t>
  </si>
  <si>
    <t>Non-financial assets</t>
  </si>
  <si>
    <t/>
  </si>
  <si>
    <t>Distribution of population by tenure status, type of household and income group - EU-SILC survey [ilc_lvho02]</t>
  </si>
  <si>
    <t>Last update</t>
  </si>
  <si>
    <t>Extracted on</t>
  </si>
  <si>
    <t>Source of data</t>
  </si>
  <si>
    <t>Eurostat</t>
  </si>
  <si>
    <t>INCGRP</t>
  </si>
  <si>
    <t>Total</t>
  </si>
  <si>
    <t>HHTYP</t>
  </si>
  <si>
    <t>TENURE</t>
  </si>
  <si>
    <t>Owner</t>
  </si>
  <si>
    <t>GEO/TIME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</si>
  <si>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</si>
  <si>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</si>
  <si>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</si>
  <si>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</si>
  <si>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</si>
  <si>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</si>
  <si>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</si>
  <si>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</si>
  <si>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</si>
  <si>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</si>
  <si>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European Union (EU6-1958, EU9-1973, EU10-1981, EU12-1986, EU15-1995, EU25-2004, EU27-2007, EU28-2013, EU27-2020)</t>
  </si>
  <si>
    <t>:</t>
  </si>
  <si>
    <t>European Union - 27 countries (from 2020)</t>
  </si>
  <si>
    <t>European Union - 28 countries (2013-2020)</t>
  </si>
  <si>
    <t>European Union - 27 countries (2007-2013)</t>
  </si>
  <si>
    <t>Euro area (EA11-1999, EA12-2001, EA13-2007, EA15-2008, EA16-2009, EA17-2011, EA18-2014, EA19-2015)</t>
  </si>
  <si>
    <t>Euro area - 19 countries  (from 2015)</t>
  </si>
  <si>
    <t>Euro area - 18 countries (2014)</t>
  </si>
  <si>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</si>
  <si>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</si>
  <si>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</si>
  <si>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</si>
  <si>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</si>
  <si>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</si>
  <si>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</si>
  <si>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</si>
  <si>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</si>
  <si>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</si>
  <si>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</si>
  <si>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</si>
  <si>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</si>
  <si>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</si>
  <si>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</si>
  <si>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</si>
  <si>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</si>
  <si>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</si>
  <si>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</si>
  <si>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</si>
  <si>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</si>
  <si>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</si>
  <si>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</si>
  <si>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</si>
  <si>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</si>
  <si>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</si>
  <si>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</si>
  <si>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Iceland</t>
  </si>
  <si>
    <t>Norway</t>
  </si>
  <si>
    <t>Switzerland</t>
  </si>
  <si>
    <t>United Kingdom</t>
  </si>
  <si>
    <t>Montenegro</t>
  </si>
  <si>
    <t>North Macedonia</t>
  </si>
  <si>
    <t>Serbia</t>
  </si>
  <si>
    <t>Turkey</t>
  </si>
  <si>
    <t>Kosovo (under United Nations Security Council Resolution 1244/99)</t>
  </si>
  <si>
    <t>Owner, with mortgage or loan</t>
  </si>
  <si>
    <t>2003</t>
  </si>
  <si>
    <t>2004</t>
  </si>
  <si>
    <t>2005</t>
  </si>
  <si>
    <t>2006</t>
  </si>
  <si>
    <t>2007</t>
  </si>
  <si>
    <t>2008</t>
  </si>
  <si>
    <t>2009</t>
  </si>
  <si>
    <t>2010</t>
  </si>
  <si>
    <t>Owner, no outstanding mortgage or housing loan</t>
  </si>
  <si>
    <t>bonds</t>
  </si>
  <si>
    <t>equity</t>
  </si>
  <si>
    <t>housing</t>
  </si>
  <si>
    <t>Housing (% of Total Assets)</t>
  </si>
  <si>
    <t>Loans (% of Total Assets)</t>
  </si>
  <si>
    <t>Bonds (% of Total Assets)</t>
  </si>
  <si>
    <t>Equity (% of Total Assets)</t>
  </si>
  <si>
    <t>Deposits (% of Total Assets)</t>
  </si>
  <si>
    <t>Home Ownership (Total)</t>
  </si>
  <si>
    <t>Home Ownership (with outstanding mortgage)</t>
  </si>
  <si>
    <t>Bonds direct and indirect</t>
  </si>
  <si>
    <t>Source</t>
  </si>
  <si>
    <t>ECB</t>
  </si>
  <si>
    <t>Destatis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</si>
</sst>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0\ "/>
    <numFmt numFmtId="165" formatCode="\ \ \ @\ *."/>
    <numFmt numFmtId="166" formatCode="0.000"/>
    <numFmt numFmtId="167" formatCode="\ \ \ \ \ \ @\ *."/>
    <numFmt numFmtId="168" formatCode="\ \ \ \ \ \ \ \ \ @\ *."/>
    <numFmt numFmtId="169" formatCode="@\ *."/>
    <numFmt numFmtId="170" formatCode="\ \ @\ *."/>
    <numFmt numFmtId="171" formatCode="\ \ \ \ @\ *."/>
    <numFmt numFmtId="172" formatCode="\ \ \ \ \ \ @"/>
    <numFmt numFmtId="173" formatCode="\ \ \ \ \ \ \ @\ *."/>
    <numFmt numFmtId="174" formatCode="\ \ \ \ @"/>
    <numFmt numFmtId="175" formatCode="\ \ @"/>
    <numFmt numFmtId="176" formatCode="\ @"/>
    <numFmt numFmtId="177" formatCode="\ \ \ @"/>
    <numFmt numFmtId="178" formatCode="\ @\ *."/>
    <numFmt numFmtId="179" formatCode="\ \ \ \ \ \ \ \ \ \ @\ *."/>
    <numFmt numFmtId="180" formatCode="\ \ \ \ \ \ \ \ \ @"/>
    <numFmt numFmtId="181" formatCode="\ \ \ \ \ \ \ \ \ \ \ \ @\ *."/>
    <numFmt numFmtId="182" formatCode="\ \ \ \ \ \ \ \ \ \ \ \ @"/>
    <numFmt numFmtId="183" formatCode="\ \ \ \ \ \ \ \ \ \ \ \ \ @\ *."/>
    <numFmt numFmtId="184" formatCode="#,##0.0"/>
    <numFmt numFmtId="185" formatCode="#\ ##0.0;\-#\ ##0"/>
    <numFmt numFmtId="186" formatCode="dd\.mm\.yy"/>
  </numFmts>
  <fonts count="36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MetaNormalLF-Roman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b/>
      <sz val="8"/>
      <name val="MetaNormalLF-Roman"/>
      <family val="2"/>
    </font>
    <font>
      <sz val="8"/>
      <name val="MetaNormalLF-Roman"/>
      <family val="2"/>
    </font>
    <font>
      <b/>
      <sz val="8"/>
      <color indexed="10"/>
      <name val="MetaNormalLF-Roman"/>
      <family val="2"/>
    </font>
    <font>
      <sz val="8"/>
      <color indexed="8"/>
      <name val="MetaNormalLF-Roman"/>
      <family val="2"/>
    </font>
    <font>
      <b/>
      <sz val="10"/>
      <name val="MetaNormalLF-Roman"/>
      <family val="2"/>
    </font>
    <font>
      <b/>
      <i/>
      <sz val="8"/>
      <name val="MetaNormalLF-Roman"/>
      <family val="2"/>
    </font>
    <font>
      <i/>
      <sz val="8"/>
      <name val="MetaNormalLF-Roman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63"/>
      <name val="Arial"/>
      <family val="2"/>
    </font>
    <font>
      <b/>
      <sz val="11"/>
      <color indexed="52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sz val="11"/>
      <color indexed="60"/>
      <name val="Arial"/>
      <family val="2"/>
    </font>
    <font>
      <sz val="11"/>
      <color indexed="2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52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sz val="8"/>
      <color rgb="FFFF0000"/>
      <name val="MetaNormalLF-Roman"/>
      <family val="2"/>
    </font>
    <font>
      <i/>
      <sz val="8"/>
      <color indexed="8"/>
      <name val="MetaNormalLF-Roman"/>
      <family val="2"/>
    </font>
    <font>
      <sz val="10"/>
      <name val="Arial"/>
      <family val="2"/>
    </font>
    <font>
      <sz val="11"/>
      <name val="Arial"/>
      <family val="2"/>
    </font>
    <font>
      <b/>
      <sz val="8"/>
      <name val="MetaNormalLF-Roman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0">
    <xf numFmtId="0" fontId="0" fillId="0" borderId="0"/>
    <xf numFmtId="169" fontId="2" fillId="0" borderId="0"/>
    <xf numFmtId="49" fontId="2" fillId="0" borderId="0"/>
    <xf numFmtId="179" fontId="2" fillId="0" borderId="0">
      <alignment horizontal="center"/>
    </xf>
    <xf numFmtId="181" fontId="2" fillId="0" borderId="0"/>
    <xf numFmtId="182" fontId="2" fillId="0" borderId="0"/>
    <xf numFmtId="183" fontId="2" fillId="0" borderId="0"/>
    <xf numFmtId="178" fontId="5" fillId="0" borderId="0"/>
    <xf numFmtId="176" fontId="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170" fontId="6" fillId="0" borderId="0"/>
    <xf numFmtId="175" fontId="5" fillId="0" borderId="0"/>
    <xf numFmtId="165" fontId="2" fillId="0" borderId="0"/>
    <xf numFmtId="177" fontId="5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171" fontId="6" fillId="0" borderId="0"/>
    <xf numFmtId="174" fontId="5" fillId="0" borderId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7" fontId="2" fillId="0" borderId="0">
      <alignment horizontal="center"/>
    </xf>
    <xf numFmtId="172" fontId="2" fillId="0" borderId="0">
      <alignment horizontal="center"/>
    </xf>
    <xf numFmtId="173" fontId="2" fillId="0" borderId="0">
      <alignment horizontal="center"/>
    </xf>
    <xf numFmtId="168" fontId="2" fillId="0" borderId="0">
      <alignment horizontal="center"/>
    </xf>
    <xf numFmtId="180" fontId="2" fillId="0" borderId="0">
      <alignment horizontal="center"/>
    </xf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1" applyNumberFormat="0" applyAlignment="0" applyProtection="0"/>
    <xf numFmtId="0" fontId="17" fillId="20" borderId="2" applyNumberFormat="0" applyAlignment="0" applyProtection="0"/>
    <xf numFmtId="0" fontId="18" fillId="7" borderId="2" applyNumberFormat="0" applyAlignment="0" applyProtection="0"/>
    <xf numFmtId="0" fontId="19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4"/>
    <xf numFmtId="0" fontId="21" fillId="4" borderId="0" applyNumberFormat="0" applyBorder="0" applyAlignment="0" applyProtection="0"/>
    <xf numFmtId="169" fontId="5" fillId="0" borderId="0"/>
    <xf numFmtId="0" fontId="22" fillId="21" borderId="0" applyNumberFormat="0" applyBorder="0" applyAlignment="0" applyProtection="0"/>
    <xf numFmtId="0" fontId="1" fillId="22" borderId="5" applyNumberFormat="0" applyFont="0" applyAlignment="0" applyProtection="0"/>
    <xf numFmtId="49" fontId="5" fillId="0" borderId="0"/>
    <xf numFmtId="0" fontId="23" fillId="3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23" borderId="10" applyNumberFormat="0" applyAlignment="0" applyProtection="0"/>
    <xf numFmtId="167" fontId="2" fillId="0" borderId="0">
      <alignment horizontal="center"/>
    </xf>
    <xf numFmtId="168" fontId="2" fillId="0" borderId="0">
      <alignment horizontal="center"/>
    </xf>
    <xf numFmtId="0" fontId="3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34" fillId="0" borderId="0"/>
  </cellStyleXfs>
  <cellXfs count="61">
    <xf numFmtId="0" fontId="0" fillId="0" borderId="0" xfId="0"/>
    <xf numFmtId="2" fontId="8" fillId="0" borderId="0" xfId="0" applyNumberFormat="1" applyFont="1"/>
    <xf numFmtId="0" fontId="12" fillId="0" borderId="17" xfId="1" applyNumberFormat="1" applyFont="1" applyBorder="1"/>
    <xf numFmtId="169" fontId="7" fillId="0" borderId="17" xfId="1" applyFont="1" applyBorder="1"/>
    <xf numFmtId="0" fontId="7" fillId="0" borderId="0" xfId="56" applyFont="1" applyAlignment="1">
      <alignment horizontal="right"/>
    </xf>
    <xf numFmtId="0" fontId="7" fillId="0" borderId="0" xfId="56" applyFont="1"/>
    <xf numFmtId="0" fontId="9" fillId="0" borderId="11" xfId="56" applyFont="1" applyBorder="1"/>
    <xf numFmtId="0" fontId="8" fillId="0" borderId="11" xfId="56" applyFont="1" applyBorder="1"/>
    <xf numFmtId="0" fontId="8" fillId="0" borderId="0" xfId="56" applyFont="1"/>
    <xf numFmtId="0" fontId="8" fillId="0" borderId="15" xfId="56" applyFont="1" applyBorder="1" applyAlignment="1">
      <alignment horizontal="center" vertical="center"/>
    </xf>
    <xf numFmtId="164" fontId="8" fillId="0" borderId="16" xfId="56" applyNumberFormat="1" applyFont="1" applyBorder="1" applyAlignment="1">
      <alignment horizontal="left" vertical="center" wrapText="1"/>
    </xf>
    <xf numFmtId="0" fontId="8" fillId="0" borderId="12" xfId="56" applyFont="1" applyBorder="1" applyAlignment="1">
      <alignment horizontal="center" vertical="center"/>
    </xf>
    <xf numFmtId="0" fontId="8" fillId="0" borderId="13" xfId="56" applyFont="1" applyBorder="1" applyAlignment="1">
      <alignment horizontal="center" vertical="center"/>
    </xf>
    <xf numFmtId="0" fontId="8" fillId="0" borderId="14" xfId="56" applyFont="1" applyBorder="1" applyAlignment="1">
      <alignment horizontal="center" vertical="center"/>
    </xf>
    <xf numFmtId="0" fontId="8" fillId="0" borderId="17" xfId="56" applyFont="1" applyBorder="1" applyAlignment="1">
      <alignment horizontal="center"/>
    </xf>
    <xf numFmtId="0" fontId="8" fillId="0" borderId="0" xfId="56" applyFont="1" applyAlignment="1">
      <alignment horizontal="right"/>
    </xf>
    <xf numFmtId="0" fontId="8" fillId="0" borderId="0" xfId="56" applyFont="1" applyAlignment="1">
      <alignment horizontal="right" indent="1"/>
    </xf>
    <xf numFmtId="185" fontId="7" fillId="0" borderId="0" xfId="56" applyNumberFormat="1" applyFont="1" applyAlignment="1">
      <alignment horizontal="right"/>
    </xf>
    <xf numFmtId="0" fontId="8" fillId="0" borderId="0" xfId="56" applyFont="1" applyAlignment="1">
      <alignment horizontal="left" indent="1"/>
    </xf>
    <xf numFmtId="185" fontId="13" fillId="0" borderId="0" xfId="56" applyNumberFormat="1" applyFont="1"/>
    <xf numFmtId="166" fontId="8" fillId="0" borderId="0" xfId="56" applyNumberFormat="1" applyFont="1"/>
    <xf numFmtId="2" fontId="8" fillId="0" borderId="0" xfId="56" applyNumberFormat="1" applyFont="1"/>
    <xf numFmtId="2" fontId="8" fillId="0" borderId="0" xfId="56" applyNumberFormat="1" applyFont="1" applyAlignment="1">
      <alignment horizontal="left"/>
    </xf>
    <xf numFmtId="166" fontId="8" fillId="0" borderId="0" xfId="56" applyNumberFormat="1" applyFont="1" applyAlignment="1">
      <alignment horizontal="right"/>
    </xf>
    <xf numFmtId="2" fontId="8" fillId="0" borderId="0" xfId="0" applyNumberFormat="1" applyFont="1" applyAlignment="1">
      <alignment horizontal="left" indent="1"/>
    </xf>
    <xf numFmtId="2" fontId="31" fillId="0" borderId="0" xfId="0" applyNumberFormat="1" applyFont="1" applyAlignment="1">
      <alignment horizontal="left" indent="1"/>
    </xf>
    <xf numFmtId="185" fontId="8" fillId="0" borderId="0" xfId="56" applyNumberFormat="1" applyFont="1" applyAlignment="1">
      <alignment horizontal="right"/>
    </xf>
    <xf numFmtId="169" fontId="13" fillId="0" borderId="0" xfId="1" applyFont="1" applyAlignment="1">
      <alignment horizontal="left" indent="1"/>
    </xf>
    <xf numFmtId="0" fontId="11" fillId="0" borderId="0" xfId="56" applyFont="1" applyAlignment="1">
      <alignment horizontal="center" wrapText="1"/>
    </xf>
    <xf numFmtId="0" fontId="4" fillId="0" borderId="0" xfId="56" applyFont="1" applyAlignment="1">
      <alignment horizontal="center" vertical="center"/>
    </xf>
    <xf numFmtId="0" fontId="7" fillId="0" borderId="0" xfId="56" applyFont="1" applyAlignment="1">
      <alignment horizontal="left"/>
    </xf>
    <xf numFmtId="0" fontId="7" fillId="0" borderId="4" xfId="56" applyFont="1" applyBorder="1"/>
    <xf numFmtId="169" fontId="10" fillId="0" borderId="17" xfId="1" applyFont="1" applyBorder="1"/>
    <xf numFmtId="165" fontId="10" fillId="0" borderId="17" xfId="17" applyFont="1" applyBorder="1"/>
    <xf numFmtId="167" fontId="10" fillId="0" borderId="17" xfId="65" applyFont="1" applyBorder="1">
      <alignment horizontal="center"/>
    </xf>
    <xf numFmtId="169" fontId="8" fillId="0" borderId="17" xfId="17" applyNumberFormat="1" applyFont="1" applyBorder="1" applyAlignment="1">
      <alignment horizontal="left"/>
    </xf>
    <xf numFmtId="177" fontId="8" fillId="0" borderId="17" xfId="18" applyFont="1" applyBorder="1"/>
    <xf numFmtId="165" fontId="32" fillId="0" borderId="17" xfId="17" applyFont="1" applyBorder="1"/>
    <xf numFmtId="177" fontId="13" fillId="0" borderId="17" xfId="18" applyFont="1" applyBorder="1"/>
    <xf numFmtId="185" fontId="13" fillId="24" borderId="0" xfId="56" applyNumberFormat="1" applyFont="1" applyFill="1"/>
    <xf numFmtId="185" fontId="13" fillId="24" borderId="0" xfId="56" applyNumberFormat="1" applyFont="1" applyFill="1" applyAlignment="1">
      <alignment horizontal="right"/>
    </xf>
    <xf numFmtId="185" fontId="8" fillId="0" borderId="0" xfId="56" applyNumberFormat="1" applyFont="1"/>
    <xf numFmtId="179" fontId="8" fillId="0" borderId="17" xfId="3" applyFont="1" applyBorder="1">
      <alignment horizontal="center"/>
    </xf>
    <xf numFmtId="0" fontId="11" fillId="0" borderId="0" xfId="56" applyFont="1" applyAlignment="1">
      <alignment horizontal="left" wrapText="1"/>
    </xf>
    <xf numFmtId="0" fontId="4" fillId="0" borderId="0" xfId="56" applyFont="1" applyAlignment="1">
      <alignment horizontal="left" vertical="center"/>
    </xf>
    <xf numFmtId="0" fontId="7" fillId="0" borderId="4" xfId="56" applyFont="1" applyBorder="1" applyAlignment="1">
      <alignment horizontal="left"/>
    </xf>
    <xf numFmtId="0" fontId="34" fillId="0" borderId="0" xfId="69"/>
    <xf numFmtId="0" fontId="33" fillId="0" borderId="0" xfId="69" applyFont="1"/>
    <xf numFmtId="186" fontId="33" fillId="0" borderId="0" xfId="69" applyNumberFormat="1" applyFont="1"/>
    <xf numFmtId="0" fontId="33" fillId="25" borderId="18" xfId="69" applyFont="1" applyFill="1" applyBorder="1"/>
    <xf numFmtId="184" fontId="33" fillId="0" borderId="18" xfId="69" applyNumberFormat="1" applyFont="1" applyBorder="1"/>
    <xf numFmtId="0" fontId="33" fillId="0" borderId="18" xfId="69" applyFont="1" applyBorder="1"/>
    <xf numFmtId="0" fontId="33" fillId="26" borderId="0" xfId="69" applyFont="1" applyFill="1"/>
    <xf numFmtId="0" fontId="34" fillId="26" borderId="0" xfId="69" applyFill="1"/>
    <xf numFmtId="0" fontId="35" fillId="0" borderId="0" xfId="56" applyFont="1" applyAlignment="1">
      <alignment horizontal="right" indent="1"/>
    </xf>
    <xf numFmtId="2" fontId="8" fillId="27" borderId="0" xfId="56" applyNumberFormat="1" applyFont="1" applyFill="1"/>
    <xf numFmtId="2" fontId="8" fillId="27" borderId="0" xfId="68" applyNumberFormat="1" applyFont="1" applyFill="1"/>
    <xf numFmtId="1" fontId="8" fillId="27" borderId="0" xfId="56" applyNumberFormat="1" applyFont="1" applyFill="1"/>
    <xf numFmtId="166" fontId="8" fillId="27" borderId="0" xfId="56" applyNumberFormat="1" applyFont="1" applyFill="1"/>
    <xf numFmtId="0" fontId="35" fillId="27" borderId="0" xfId="56" applyFont="1" applyFill="1"/>
    <xf numFmtId="0" fontId="1" fillId="0" borderId="0" xfId="0" applyFont="1"/>
  </cellXfs>
  <cellStyles count="70">
    <cellStyle name="0mitP" xfId="1" xr:uid="{00000000-0005-0000-0000-000000000000}"/>
    <cellStyle name="0ohneP" xfId="2" xr:uid="{00000000-0005-0000-0000-000001000000}"/>
    <cellStyle name="10mitP" xfId="3" xr:uid="{00000000-0005-0000-0000-000002000000}"/>
    <cellStyle name="12mitP" xfId="4" xr:uid="{00000000-0005-0000-0000-000003000000}"/>
    <cellStyle name="12ohneP" xfId="5" xr:uid="{00000000-0005-0000-0000-000004000000}"/>
    <cellStyle name="13mitP" xfId="6" xr:uid="{00000000-0005-0000-0000-000005000000}"/>
    <cellStyle name="1mitP" xfId="7" xr:uid="{00000000-0005-0000-0000-000006000000}"/>
    <cellStyle name="1ohneP" xfId="8" xr:uid="{00000000-0005-0000-0000-000007000000}"/>
    <cellStyle name="20% - Akzent1" xfId="9" xr:uid="{00000000-0005-0000-0000-000008000000}"/>
    <cellStyle name="20% - Akzent2" xfId="10" xr:uid="{00000000-0005-0000-0000-000009000000}"/>
    <cellStyle name="20% - Akzent3" xfId="11" xr:uid="{00000000-0005-0000-0000-00000A000000}"/>
    <cellStyle name="20% - Akzent4" xfId="12" xr:uid="{00000000-0005-0000-0000-00000B000000}"/>
    <cellStyle name="20% - Akzent5" xfId="13" xr:uid="{00000000-0005-0000-0000-00000C000000}"/>
    <cellStyle name="20% - Akzent6" xfId="14" xr:uid="{00000000-0005-0000-0000-00000D000000}"/>
    <cellStyle name="2mitP" xfId="15" xr:uid="{00000000-0005-0000-0000-00000E000000}"/>
    <cellStyle name="2ohneP" xfId="16" xr:uid="{00000000-0005-0000-0000-00000F000000}"/>
    <cellStyle name="3mitP" xfId="17" xr:uid="{00000000-0005-0000-0000-000010000000}"/>
    <cellStyle name="3ohneP" xfId="18" xr:uid="{00000000-0005-0000-0000-000011000000}"/>
    <cellStyle name="40% - Akzent1" xfId="19" xr:uid="{00000000-0005-0000-0000-000012000000}"/>
    <cellStyle name="40% - Akzent2" xfId="20" xr:uid="{00000000-0005-0000-0000-000013000000}"/>
    <cellStyle name="40% - Akzent3" xfId="21" xr:uid="{00000000-0005-0000-0000-000014000000}"/>
    <cellStyle name="40% - Akzent4" xfId="22" xr:uid="{00000000-0005-0000-0000-000015000000}"/>
    <cellStyle name="40% - Akzent5" xfId="23" xr:uid="{00000000-0005-0000-0000-000016000000}"/>
    <cellStyle name="40% - Akzent6" xfId="24" xr:uid="{00000000-0005-0000-0000-000017000000}"/>
    <cellStyle name="4mitP" xfId="25" xr:uid="{00000000-0005-0000-0000-000018000000}"/>
    <cellStyle name="4ohneP" xfId="26" xr:uid="{00000000-0005-0000-0000-000019000000}"/>
    <cellStyle name="60% - Akzent1" xfId="27" xr:uid="{00000000-0005-0000-0000-00001A000000}"/>
    <cellStyle name="60% - Akzent2" xfId="28" xr:uid="{00000000-0005-0000-0000-00001B000000}"/>
    <cellStyle name="60% - Akzent3" xfId="29" xr:uid="{00000000-0005-0000-0000-00001C000000}"/>
    <cellStyle name="60% - Akzent4" xfId="30" xr:uid="{00000000-0005-0000-0000-00001D000000}"/>
    <cellStyle name="60% - Akzent5" xfId="31" xr:uid="{00000000-0005-0000-0000-00001E000000}"/>
    <cellStyle name="60% - Akzent6" xfId="32" xr:uid="{00000000-0005-0000-0000-00001F000000}"/>
    <cellStyle name="6mitP" xfId="33" xr:uid="{00000000-0005-0000-0000-000020000000}"/>
    <cellStyle name="6mitP 2" xfId="65" xr:uid="{00000000-0005-0000-0000-000021000000}"/>
    <cellStyle name="6ohneP" xfId="34" xr:uid="{00000000-0005-0000-0000-000022000000}"/>
    <cellStyle name="7mitP" xfId="35" xr:uid="{00000000-0005-0000-0000-000023000000}"/>
    <cellStyle name="9mitP" xfId="36" xr:uid="{00000000-0005-0000-0000-000024000000}"/>
    <cellStyle name="9mitP 2" xfId="66" xr:uid="{00000000-0005-0000-0000-000025000000}"/>
    <cellStyle name="9ohneP" xfId="37" xr:uid="{00000000-0005-0000-0000-000026000000}"/>
    <cellStyle name="Akzent1" xfId="38" builtinId="29" customBuiltin="1"/>
    <cellStyle name="Akzent2" xfId="39" builtinId="33" customBuiltin="1"/>
    <cellStyle name="Akzent3" xfId="40" builtinId="37" customBuiltin="1"/>
    <cellStyle name="Akzent4" xfId="41" builtinId="41" customBuiltin="1"/>
    <cellStyle name="Akzent5" xfId="42" builtinId="45" customBuiltin="1"/>
    <cellStyle name="Akzent6" xfId="43" builtinId="49" customBuiltin="1"/>
    <cellStyle name="Ausgabe" xfId="44" builtinId="21" customBuiltin="1"/>
    <cellStyle name="Berechnung" xfId="45" builtinId="22" customBuiltin="1"/>
    <cellStyle name="Eingabe" xfId="46" builtinId="20" customBuiltin="1"/>
    <cellStyle name="Ergebnis" xfId="47" builtinId="25" customBuiltin="1"/>
    <cellStyle name="Erklärender Text" xfId="48" builtinId="53" customBuiltin="1"/>
    <cellStyle name="Fuss" xfId="49" xr:uid="{00000000-0005-0000-0000-000031000000}"/>
    <cellStyle name="Gut" xfId="50" builtinId="26" customBuiltin="1"/>
    <cellStyle name="Hyperlink 2" xfId="67" xr:uid="{00000000-0005-0000-0000-000037000000}"/>
    <cellStyle name="mitP" xfId="51" xr:uid="{00000000-0005-0000-0000-00003A000000}"/>
    <cellStyle name="Neutral" xfId="52" builtinId="28" customBuiltin="1"/>
    <cellStyle name="Normal 2" xfId="69" xr:uid="{00000000-0005-0000-0000-00003D000000}"/>
    <cellStyle name="Notiz" xfId="53" builtinId="10" customBuiltin="1"/>
    <cellStyle name="ohneP" xfId="54" xr:uid="{00000000-0005-0000-0000-00003F000000}"/>
    <cellStyle name="Prozent" xfId="68" builtinId="5"/>
    <cellStyle name="Schlecht" xfId="55" builtinId="27" customBuiltin="1"/>
    <cellStyle name="Standard" xfId="0" builtinId="0"/>
    <cellStyle name="Standard 2" xfId="56" xr:uid="{00000000-0005-0000-0000-000042000000}"/>
    <cellStyle name="Überschrift" xfId="57" builtinId="15" customBuiltin="1"/>
    <cellStyle name="Überschrift 1" xfId="58" builtinId="16" customBuiltin="1"/>
    <cellStyle name="Überschrift 2" xfId="59" builtinId="17" customBuiltin="1"/>
    <cellStyle name="Überschrift 3" xfId="60" builtinId="18" customBuiltin="1"/>
    <cellStyle name="Überschrift 4" xfId="61" builtinId="19" customBuiltin="1"/>
    <cellStyle name="Verknüpfte Zelle" xfId="62" builtinId="24" customBuiltin="1"/>
    <cellStyle name="Warnender Text" xfId="63" builtinId="11" customBuiltin="1"/>
    <cellStyle name="Zelle überprüfen" xfId="6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67"/>
  <sheetViews>
    <sheetView topLeftCell="G37" zoomScale="110" zoomScaleNormal="110" workbookViewId="0">
      <selection activeCell="W47" sqref="W47"/>
    </sheetView>
  </sheetViews>
  <sheetFormatPr baseColWidth="10" defaultColWidth="9.140625" defaultRowHeight="12.75"/>
  <cols>
    <col min="2" max="2" width="39.85546875" bestFit="1" customWidth="1"/>
  </cols>
  <sheetData>
    <row r="1" spans="1:25" ht="25.5">
      <c r="A1" s="43" t="s">
        <v>15</v>
      </c>
      <c r="B1" s="43"/>
      <c r="C1" s="28"/>
      <c r="D1" s="28"/>
      <c r="E1" s="28"/>
      <c r="F1" s="28"/>
      <c r="G1" s="28"/>
      <c r="H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4"/>
      <c r="Y1" s="5"/>
    </row>
    <row r="2" spans="1:25">
      <c r="A2" s="44" t="s">
        <v>16</v>
      </c>
      <c r="B2" s="44"/>
      <c r="C2" s="29"/>
      <c r="D2" s="29"/>
      <c r="E2" s="29"/>
      <c r="F2" s="29"/>
      <c r="G2" s="29"/>
      <c r="H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5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</row>
    <row r="4" spans="1:25">
      <c r="A4" s="9" t="s">
        <v>17</v>
      </c>
      <c r="B4" s="10" t="s">
        <v>18</v>
      </c>
      <c r="C4" s="9">
        <v>1999</v>
      </c>
      <c r="D4" s="9">
        <v>2000</v>
      </c>
      <c r="E4" s="11">
        <v>2001</v>
      </c>
      <c r="F4" s="9">
        <v>2002</v>
      </c>
      <c r="G4" s="12">
        <v>2003</v>
      </c>
      <c r="H4" s="11">
        <v>2004</v>
      </c>
      <c r="I4" s="12">
        <v>2005</v>
      </c>
      <c r="J4" s="13">
        <v>2006</v>
      </c>
      <c r="K4" s="11">
        <v>2007</v>
      </c>
      <c r="L4" s="13">
        <v>2008</v>
      </c>
      <c r="M4" s="11">
        <v>2009</v>
      </c>
      <c r="N4" s="11">
        <v>2010</v>
      </c>
      <c r="O4" s="11">
        <v>2011</v>
      </c>
      <c r="P4" s="11">
        <v>2012</v>
      </c>
      <c r="Q4" s="13">
        <v>2013</v>
      </c>
      <c r="R4" s="11">
        <v>2014</v>
      </c>
      <c r="S4" s="11">
        <v>2015</v>
      </c>
      <c r="T4" s="13">
        <v>2016</v>
      </c>
      <c r="U4" s="13">
        <v>2017</v>
      </c>
      <c r="V4" s="13">
        <v>2018</v>
      </c>
      <c r="W4" s="13">
        <v>2019</v>
      </c>
      <c r="X4" s="13" t="s">
        <v>17</v>
      </c>
    </row>
    <row r="5" spans="1:25">
      <c r="A5" s="8"/>
      <c r="B5" s="14"/>
      <c r="C5" s="45" t="s">
        <v>19</v>
      </c>
      <c r="D5" s="45"/>
      <c r="E5" s="45"/>
      <c r="F5" s="45"/>
      <c r="G5" s="45"/>
      <c r="H5" s="45"/>
      <c r="I5" s="45"/>
      <c r="J5" s="45"/>
      <c r="K5" s="45"/>
      <c r="L5" s="31"/>
      <c r="M5" s="31" t="s">
        <v>19</v>
      </c>
      <c r="N5" s="31"/>
      <c r="O5" s="31"/>
      <c r="P5" s="31"/>
      <c r="Q5" s="31"/>
      <c r="R5" s="31"/>
      <c r="S5" s="31"/>
      <c r="T5" s="30"/>
      <c r="U5" s="30"/>
      <c r="V5" s="30"/>
      <c r="W5" s="31" t="s">
        <v>19</v>
      </c>
      <c r="X5" s="15"/>
    </row>
    <row r="6" spans="1:25">
      <c r="A6" s="16">
        <v>1</v>
      </c>
      <c r="B6" s="3" t="s">
        <v>0</v>
      </c>
      <c r="C6" s="17">
        <v>7910.1</v>
      </c>
      <c r="D6" s="17">
        <v>8113.8</v>
      </c>
      <c r="E6" s="17">
        <v>8314.4</v>
      </c>
      <c r="F6" s="17">
        <v>8349.7999999999993</v>
      </c>
      <c r="G6" s="17">
        <v>8639.5</v>
      </c>
      <c r="H6" s="17">
        <v>8920.2999999999993</v>
      </c>
      <c r="I6" s="17">
        <v>9238.1</v>
      </c>
      <c r="J6" s="17">
        <v>9410.2000000000007</v>
      </c>
      <c r="K6" s="17">
        <v>9893.9</v>
      </c>
      <c r="L6" s="17">
        <v>9868.7999999999993</v>
      </c>
      <c r="M6" s="17">
        <v>10140.299999999999</v>
      </c>
      <c r="N6" s="17">
        <v>10460.799999999999</v>
      </c>
      <c r="O6" s="17">
        <v>10737.9</v>
      </c>
      <c r="P6" s="17">
        <v>11191.8</v>
      </c>
      <c r="Q6" s="17">
        <v>11666.9</v>
      </c>
      <c r="R6" s="17">
        <v>12189.6</v>
      </c>
      <c r="S6" s="17">
        <v>12783.5</v>
      </c>
      <c r="T6" s="17">
        <v>13349</v>
      </c>
      <c r="U6" s="17">
        <v>14098.2</v>
      </c>
      <c r="V6" s="17">
        <v>14729</v>
      </c>
      <c r="W6" s="17">
        <v>15679.5</v>
      </c>
      <c r="X6" s="16">
        <v>1</v>
      </c>
    </row>
    <row r="7" spans="1:25">
      <c r="A7" s="16">
        <v>2</v>
      </c>
      <c r="B7" s="32" t="s">
        <v>34</v>
      </c>
      <c r="C7" s="26">
        <v>4474.6000000000004</v>
      </c>
      <c r="D7" s="26">
        <v>4601.1000000000004</v>
      </c>
      <c r="E7" s="26">
        <v>4702.5</v>
      </c>
      <c r="F7" s="26">
        <v>4782.7</v>
      </c>
      <c r="G7" s="26">
        <v>4858.2</v>
      </c>
      <c r="H7" s="26">
        <v>4974.3999999999996</v>
      </c>
      <c r="I7" s="26">
        <v>5067</v>
      </c>
      <c r="J7" s="26">
        <v>5229.8999999999996</v>
      </c>
      <c r="K7" s="26">
        <v>5490.4</v>
      </c>
      <c r="L7" s="26">
        <v>5665.5</v>
      </c>
      <c r="M7" s="26">
        <v>5773.5</v>
      </c>
      <c r="N7" s="26">
        <v>5917.3</v>
      </c>
      <c r="O7" s="26">
        <v>6152.5</v>
      </c>
      <c r="P7" s="26">
        <v>6378.8</v>
      </c>
      <c r="Q7" s="26">
        <v>6631.5</v>
      </c>
      <c r="R7" s="26">
        <v>6920.5</v>
      </c>
      <c r="S7" s="26">
        <v>7258.3</v>
      </c>
      <c r="T7" s="26">
        <v>7573.9</v>
      </c>
      <c r="U7" s="26">
        <v>8001.8</v>
      </c>
      <c r="V7" s="26">
        <v>8507</v>
      </c>
      <c r="W7" s="26">
        <v>8977.5</v>
      </c>
      <c r="X7" s="16">
        <v>2</v>
      </c>
    </row>
    <row r="8" spans="1:25">
      <c r="A8" s="16">
        <v>3</v>
      </c>
      <c r="B8" s="33" t="s">
        <v>28</v>
      </c>
      <c r="C8" s="26">
        <v>2943.8</v>
      </c>
      <c r="D8" s="26">
        <v>3022.2</v>
      </c>
      <c r="E8" s="26">
        <v>3076</v>
      </c>
      <c r="F8" s="26">
        <v>3119</v>
      </c>
      <c r="G8" s="26">
        <v>3161.7</v>
      </c>
      <c r="H8" s="26">
        <v>3238.6</v>
      </c>
      <c r="I8" s="26">
        <v>3302.1</v>
      </c>
      <c r="J8" s="26">
        <v>3410.6</v>
      </c>
      <c r="K8" s="26">
        <v>3646.5</v>
      </c>
      <c r="L8" s="26">
        <v>3793.2</v>
      </c>
      <c r="M8" s="26">
        <v>3863.5</v>
      </c>
      <c r="N8" s="26">
        <v>3945</v>
      </c>
      <c r="O8" s="26">
        <v>4099.1000000000004</v>
      </c>
      <c r="P8" s="26">
        <v>4257.8999999999996</v>
      </c>
      <c r="Q8" s="26">
        <v>4412.3</v>
      </c>
      <c r="R8" s="26">
        <v>4554.3999999999996</v>
      </c>
      <c r="S8" s="26">
        <v>4660.1000000000004</v>
      </c>
      <c r="T8" s="26">
        <v>4791</v>
      </c>
      <c r="U8" s="26">
        <v>4964.6000000000004</v>
      </c>
      <c r="V8" s="26">
        <v>5210.8</v>
      </c>
      <c r="W8" s="26">
        <v>5464.5</v>
      </c>
      <c r="X8" s="16">
        <v>3</v>
      </c>
    </row>
    <row r="9" spans="1:25">
      <c r="A9" s="16">
        <v>4</v>
      </c>
      <c r="B9" s="34" t="s">
        <v>1</v>
      </c>
      <c r="C9" s="26">
        <v>2793.3</v>
      </c>
      <c r="D9" s="26">
        <v>2869.4</v>
      </c>
      <c r="E9" s="26">
        <v>2924.2</v>
      </c>
      <c r="F9" s="26">
        <v>2969.6</v>
      </c>
      <c r="G9" s="26">
        <v>3017</v>
      </c>
      <c r="H9" s="26">
        <v>3096.9</v>
      </c>
      <c r="I9" s="26">
        <v>3160.6</v>
      </c>
      <c r="J9" s="26">
        <v>3267</v>
      </c>
      <c r="K9" s="26">
        <v>3498.9</v>
      </c>
      <c r="L9" s="26">
        <v>3640.6</v>
      </c>
      <c r="M9" s="26">
        <v>3710.4</v>
      </c>
      <c r="N9" s="26">
        <v>3790.3</v>
      </c>
      <c r="O9" s="26">
        <v>3942.2</v>
      </c>
      <c r="P9" s="26">
        <v>4097.8999999999996</v>
      </c>
      <c r="Q9" s="26">
        <v>4251</v>
      </c>
      <c r="R9" s="26">
        <v>4390.3</v>
      </c>
      <c r="S9" s="26">
        <v>4492.8999999999996</v>
      </c>
      <c r="T9" s="26">
        <v>4621.3</v>
      </c>
      <c r="U9" s="26">
        <v>4792.2</v>
      </c>
      <c r="V9" s="26">
        <v>5035.5</v>
      </c>
      <c r="W9" s="26">
        <v>5285.8</v>
      </c>
      <c r="X9" s="16">
        <v>4</v>
      </c>
    </row>
    <row r="10" spans="1:25">
      <c r="A10" s="16">
        <v>5</v>
      </c>
      <c r="B10" s="42" t="s">
        <v>25</v>
      </c>
      <c r="C10" s="26">
        <v>2572</v>
      </c>
      <c r="D10" s="26">
        <v>2642.3</v>
      </c>
      <c r="E10" s="26">
        <v>2694.2</v>
      </c>
      <c r="F10" s="26">
        <v>2737.6</v>
      </c>
      <c r="G10" s="26">
        <v>2781.7</v>
      </c>
      <c r="H10" s="26">
        <v>2855.2</v>
      </c>
      <c r="I10" s="26">
        <v>2914.1</v>
      </c>
      <c r="J10" s="26">
        <v>3013.7</v>
      </c>
      <c r="K10" s="26">
        <v>3227.9</v>
      </c>
      <c r="L10" s="26">
        <v>3358.2</v>
      </c>
      <c r="M10" s="26">
        <v>3423.5</v>
      </c>
      <c r="N10" s="26">
        <v>3498.7</v>
      </c>
      <c r="O10" s="26">
        <v>3639.4</v>
      </c>
      <c r="P10" s="26">
        <v>3786</v>
      </c>
      <c r="Q10" s="26">
        <v>3931.3</v>
      </c>
      <c r="R10" s="26">
        <v>4064.2</v>
      </c>
      <c r="S10" s="26">
        <v>4162.1000000000004</v>
      </c>
      <c r="T10" s="26">
        <v>4288.7</v>
      </c>
      <c r="U10" s="26">
        <v>4448.8999999999996</v>
      </c>
      <c r="V10" s="26">
        <v>4677.8999999999996</v>
      </c>
      <c r="W10" s="26">
        <v>4914.6000000000004</v>
      </c>
      <c r="X10" s="16">
        <v>5</v>
      </c>
    </row>
    <row r="11" spans="1:25">
      <c r="A11" s="16">
        <v>6</v>
      </c>
      <c r="B11" s="42" t="s">
        <v>26</v>
      </c>
      <c r="C11" s="26">
        <v>221.3</v>
      </c>
      <c r="D11" s="26">
        <v>227.1</v>
      </c>
      <c r="E11" s="26">
        <v>230</v>
      </c>
      <c r="F11" s="26">
        <v>232</v>
      </c>
      <c r="G11" s="26">
        <v>235.3</v>
      </c>
      <c r="H11" s="26">
        <v>241.7</v>
      </c>
      <c r="I11" s="26">
        <v>246.4</v>
      </c>
      <c r="J11" s="26">
        <v>253.3</v>
      </c>
      <c r="K11" s="26">
        <v>271</v>
      </c>
      <c r="L11" s="26">
        <v>282.39999999999998</v>
      </c>
      <c r="M11" s="26">
        <v>286.89999999999998</v>
      </c>
      <c r="N11" s="26">
        <v>291.60000000000002</v>
      </c>
      <c r="O11" s="26">
        <v>302.8</v>
      </c>
      <c r="P11" s="26">
        <v>311.89999999999998</v>
      </c>
      <c r="Q11" s="26">
        <v>319.7</v>
      </c>
      <c r="R11" s="26">
        <v>326.10000000000002</v>
      </c>
      <c r="S11" s="26">
        <v>330.8</v>
      </c>
      <c r="T11" s="26">
        <v>332.6</v>
      </c>
      <c r="U11" s="26">
        <v>343.3</v>
      </c>
      <c r="V11" s="26">
        <v>357.7</v>
      </c>
      <c r="W11" s="26">
        <v>371.2</v>
      </c>
      <c r="X11" s="16">
        <v>6</v>
      </c>
    </row>
    <row r="12" spans="1:25">
      <c r="A12" s="16">
        <v>7</v>
      </c>
      <c r="B12" s="34" t="s">
        <v>30</v>
      </c>
      <c r="C12" s="26">
        <v>130.19999999999999</v>
      </c>
      <c r="D12" s="26">
        <v>131.80000000000001</v>
      </c>
      <c r="E12" s="26">
        <v>131.1</v>
      </c>
      <c r="F12" s="26">
        <v>128.1</v>
      </c>
      <c r="G12" s="26">
        <v>123.5</v>
      </c>
      <c r="H12" s="26">
        <v>120.1</v>
      </c>
      <c r="I12" s="26">
        <v>119.5</v>
      </c>
      <c r="J12" s="26">
        <v>121.2</v>
      </c>
      <c r="K12" s="26">
        <v>125.3</v>
      </c>
      <c r="L12" s="26">
        <v>129.19999999999999</v>
      </c>
      <c r="M12" s="26">
        <v>129.69999999999999</v>
      </c>
      <c r="N12" s="26">
        <v>131</v>
      </c>
      <c r="O12" s="26">
        <v>131.9</v>
      </c>
      <c r="P12" s="26">
        <v>134.4</v>
      </c>
      <c r="Q12" s="26">
        <v>135.6</v>
      </c>
      <c r="R12" s="26">
        <v>138.5</v>
      </c>
      <c r="S12" s="26">
        <v>140.80000000000001</v>
      </c>
      <c r="T12" s="26">
        <v>143.4</v>
      </c>
      <c r="U12" s="26">
        <v>145.1</v>
      </c>
      <c r="V12" s="26">
        <v>146.9</v>
      </c>
      <c r="W12" s="26">
        <v>149.69999999999999</v>
      </c>
      <c r="X12" s="16">
        <v>7</v>
      </c>
    </row>
    <row r="13" spans="1:25">
      <c r="A13" s="16">
        <v>8</v>
      </c>
      <c r="B13" s="34" t="s">
        <v>27</v>
      </c>
      <c r="C13" s="26">
        <v>4.9000000000000004</v>
      </c>
      <c r="D13" s="26">
        <v>5</v>
      </c>
      <c r="E13" s="26">
        <v>4.2</v>
      </c>
      <c r="F13" s="26">
        <v>4.5</v>
      </c>
      <c r="G13" s="26">
        <v>4.5</v>
      </c>
      <c r="H13" s="26">
        <v>4.7</v>
      </c>
      <c r="I13" s="26">
        <v>5.0999999999999996</v>
      </c>
      <c r="J13" s="26">
        <v>5.4</v>
      </c>
      <c r="K13" s="26">
        <v>5.2</v>
      </c>
      <c r="L13" s="26">
        <v>5.8</v>
      </c>
      <c r="M13" s="26">
        <v>5.4</v>
      </c>
      <c r="N13" s="26">
        <v>5.5</v>
      </c>
      <c r="O13" s="26">
        <v>6.1</v>
      </c>
      <c r="P13" s="26">
        <v>6.6</v>
      </c>
      <c r="Q13" s="26">
        <v>6.6</v>
      </c>
      <c r="R13" s="26">
        <v>6.3</v>
      </c>
      <c r="S13" s="26">
        <v>6.6</v>
      </c>
      <c r="T13" s="26">
        <v>6</v>
      </c>
      <c r="U13" s="26">
        <v>6.3</v>
      </c>
      <c r="V13" s="26">
        <v>6.2</v>
      </c>
      <c r="W13" s="26">
        <v>6</v>
      </c>
      <c r="X13" s="16">
        <v>8</v>
      </c>
    </row>
    <row r="14" spans="1:25">
      <c r="A14" s="16">
        <v>9</v>
      </c>
      <c r="B14" s="34" t="s">
        <v>2</v>
      </c>
      <c r="C14" s="26">
        <v>15.5</v>
      </c>
      <c r="D14" s="26">
        <v>16</v>
      </c>
      <c r="E14" s="26">
        <v>16.5</v>
      </c>
      <c r="F14" s="26">
        <v>16.7</v>
      </c>
      <c r="G14" s="26">
        <v>16.7</v>
      </c>
      <c r="H14" s="26">
        <v>16.8</v>
      </c>
      <c r="I14" s="26">
        <v>16.899999999999999</v>
      </c>
      <c r="J14" s="26">
        <v>17</v>
      </c>
      <c r="K14" s="26">
        <v>17.100000000000001</v>
      </c>
      <c r="L14" s="26">
        <v>17.600000000000001</v>
      </c>
      <c r="M14" s="26">
        <v>18</v>
      </c>
      <c r="N14" s="26">
        <v>18.2</v>
      </c>
      <c r="O14" s="26">
        <v>18.899999999999999</v>
      </c>
      <c r="P14" s="26">
        <v>19</v>
      </c>
      <c r="Q14" s="26">
        <v>19.100000000000001</v>
      </c>
      <c r="R14" s="26">
        <v>19.3</v>
      </c>
      <c r="S14" s="26">
        <v>19.8</v>
      </c>
      <c r="T14" s="26">
        <v>20.5</v>
      </c>
      <c r="U14" s="26">
        <v>21.1</v>
      </c>
      <c r="V14" s="26">
        <v>22.1</v>
      </c>
      <c r="W14" s="26">
        <v>22.9</v>
      </c>
      <c r="X14" s="16">
        <v>9</v>
      </c>
    </row>
    <row r="15" spans="1:25">
      <c r="A15" s="16">
        <v>10</v>
      </c>
      <c r="B15" s="33" t="s">
        <v>22</v>
      </c>
      <c r="C15" s="26">
        <v>1530.8</v>
      </c>
      <c r="D15" s="26">
        <v>1578.9</v>
      </c>
      <c r="E15" s="26">
        <v>1626.5</v>
      </c>
      <c r="F15" s="26">
        <v>1663.7</v>
      </c>
      <c r="G15" s="26">
        <v>1696.5</v>
      </c>
      <c r="H15" s="26">
        <v>1735.8</v>
      </c>
      <c r="I15" s="26">
        <v>1764.9</v>
      </c>
      <c r="J15" s="26">
        <v>1819.3</v>
      </c>
      <c r="K15" s="26">
        <v>1843.9</v>
      </c>
      <c r="L15" s="26">
        <v>1872.3</v>
      </c>
      <c r="M15" s="26">
        <v>1910</v>
      </c>
      <c r="N15" s="26">
        <v>1972.3</v>
      </c>
      <c r="O15" s="26">
        <v>2053.4</v>
      </c>
      <c r="P15" s="26">
        <v>2120.9</v>
      </c>
      <c r="Q15" s="26">
        <v>2219.1999999999998</v>
      </c>
      <c r="R15" s="26">
        <v>2366.1</v>
      </c>
      <c r="S15" s="26">
        <v>2598.1999999999998</v>
      </c>
      <c r="T15" s="26">
        <v>2782.9</v>
      </c>
      <c r="U15" s="26">
        <v>3037.2</v>
      </c>
      <c r="V15" s="26">
        <v>3296.2</v>
      </c>
      <c r="W15" s="26">
        <v>3513</v>
      </c>
      <c r="X15" s="16">
        <v>10</v>
      </c>
    </row>
    <row r="16" spans="1:25">
      <c r="A16" s="16">
        <v>11</v>
      </c>
      <c r="B16" s="42" t="s">
        <v>14</v>
      </c>
      <c r="C16" s="26">
        <v>1365.5</v>
      </c>
      <c r="D16" s="26">
        <v>1411.6</v>
      </c>
      <c r="E16" s="26">
        <v>1452.8</v>
      </c>
      <c r="F16" s="26">
        <v>1489.6</v>
      </c>
      <c r="G16" s="26">
        <v>1527.6</v>
      </c>
      <c r="H16" s="26">
        <v>1566.2</v>
      </c>
      <c r="I16" s="26">
        <v>1605.4</v>
      </c>
      <c r="J16" s="26">
        <v>1656.2</v>
      </c>
      <c r="K16" s="26">
        <v>1675.9</v>
      </c>
      <c r="L16" s="26">
        <v>1691.9</v>
      </c>
      <c r="M16" s="26">
        <v>1714</v>
      </c>
      <c r="N16" s="26">
        <v>1761.4</v>
      </c>
      <c r="O16" s="26">
        <v>1815</v>
      </c>
      <c r="P16" s="26">
        <v>1873.8</v>
      </c>
      <c r="Q16" s="26">
        <v>1953.1</v>
      </c>
      <c r="R16" s="26">
        <v>2083.1999999999998</v>
      </c>
      <c r="S16" s="26">
        <v>2278.1</v>
      </c>
      <c r="T16" s="26">
        <v>2454.1</v>
      </c>
      <c r="U16" s="26">
        <v>2641.5</v>
      </c>
      <c r="V16" s="26">
        <v>2889.8</v>
      </c>
      <c r="W16" s="26">
        <v>3091.4</v>
      </c>
      <c r="X16" s="16">
        <v>11</v>
      </c>
    </row>
    <row r="17" spans="1:24">
      <c r="A17" s="16">
        <v>12</v>
      </c>
      <c r="B17" s="35" t="s">
        <v>29</v>
      </c>
      <c r="C17" s="26">
        <v>3435.5</v>
      </c>
      <c r="D17" s="26">
        <v>3512.7</v>
      </c>
      <c r="E17" s="26">
        <v>3611.9</v>
      </c>
      <c r="F17" s="26">
        <v>3567.1</v>
      </c>
      <c r="G17" s="26">
        <v>3781.3</v>
      </c>
      <c r="H17" s="26">
        <v>3945.9</v>
      </c>
      <c r="I17" s="26">
        <v>4171.1000000000004</v>
      </c>
      <c r="J17" s="26">
        <v>4180.3</v>
      </c>
      <c r="K17" s="26">
        <v>4403.5</v>
      </c>
      <c r="L17" s="26">
        <v>4203.3</v>
      </c>
      <c r="M17" s="26">
        <v>4366.8</v>
      </c>
      <c r="N17" s="26">
        <v>4543.5</v>
      </c>
      <c r="O17" s="26">
        <v>4585.3999999999996</v>
      </c>
      <c r="P17" s="26">
        <v>4813</v>
      </c>
      <c r="Q17" s="26">
        <v>5035.3999999999996</v>
      </c>
      <c r="R17" s="26">
        <v>5269.1</v>
      </c>
      <c r="S17" s="26">
        <v>5525.2</v>
      </c>
      <c r="T17" s="26">
        <v>5775.1</v>
      </c>
      <c r="U17" s="26">
        <v>6096.4</v>
      </c>
      <c r="V17" s="26">
        <v>6222</v>
      </c>
      <c r="W17" s="26">
        <v>6702</v>
      </c>
      <c r="X17" s="16">
        <v>12</v>
      </c>
    </row>
    <row r="18" spans="1:24">
      <c r="A18" s="16">
        <v>13</v>
      </c>
      <c r="B18" s="33" t="s">
        <v>33</v>
      </c>
      <c r="C18" s="26">
        <v>1266</v>
      </c>
      <c r="D18" s="26">
        <v>1235.0999999999999</v>
      </c>
      <c r="E18" s="26">
        <v>1267</v>
      </c>
      <c r="F18" s="26">
        <v>1334.7</v>
      </c>
      <c r="G18" s="26">
        <v>1377.4</v>
      </c>
      <c r="H18" s="26">
        <v>1431.9</v>
      </c>
      <c r="I18" s="26">
        <v>1468.8</v>
      </c>
      <c r="J18" s="26">
        <v>1498.2</v>
      </c>
      <c r="K18" s="26">
        <v>1564.1</v>
      </c>
      <c r="L18" s="26">
        <v>1657</v>
      </c>
      <c r="M18" s="26">
        <v>1702</v>
      </c>
      <c r="N18" s="26">
        <v>1768.6</v>
      </c>
      <c r="O18" s="26">
        <v>1827.1</v>
      </c>
      <c r="P18" s="26">
        <v>1905.7</v>
      </c>
      <c r="Q18" s="26">
        <v>1968.8</v>
      </c>
      <c r="R18" s="26">
        <v>2054.8000000000002</v>
      </c>
      <c r="S18" s="26">
        <v>2153.3000000000002</v>
      </c>
      <c r="T18" s="26">
        <v>2271.1</v>
      </c>
      <c r="U18" s="26">
        <v>2378.8000000000002</v>
      </c>
      <c r="V18" s="26">
        <v>2518.6</v>
      </c>
      <c r="W18" s="26">
        <v>2659.2</v>
      </c>
      <c r="X18" s="16">
        <v>13</v>
      </c>
    </row>
    <row r="19" spans="1:24">
      <c r="A19" s="16"/>
      <c r="B19" s="36" t="s">
        <v>5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16"/>
    </row>
    <row r="20" spans="1:24">
      <c r="A20" s="16"/>
      <c r="B20" s="36" t="s">
        <v>6</v>
      </c>
      <c r="C20" s="41" t="s">
        <v>35</v>
      </c>
      <c r="D20" s="41" t="s">
        <v>35</v>
      </c>
      <c r="E20" s="41" t="s">
        <v>35</v>
      </c>
      <c r="F20" s="41" t="s">
        <v>35</v>
      </c>
      <c r="G20" s="41" t="s">
        <v>35</v>
      </c>
      <c r="H20" s="41" t="s">
        <v>35</v>
      </c>
      <c r="I20" s="41" t="s">
        <v>35</v>
      </c>
      <c r="J20" s="41" t="s">
        <v>35</v>
      </c>
      <c r="K20" s="41" t="s">
        <v>35</v>
      </c>
      <c r="L20" s="41" t="s">
        <v>35</v>
      </c>
      <c r="M20" s="41" t="s">
        <v>35</v>
      </c>
      <c r="N20" s="26" t="s">
        <v>35</v>
      </c>
      <c r="O20" s="26" t="s">
        <v>35</v>
      </c>
      <c r="P20" s="26" t="s">
        <v>35</v>
      </c>
      <c r="Q20" s="26" t="s">
        <v>35</v>
      </c>
      <c r="R20" s="26" t="s">
        <v>35</v>
      </c>
      <c r="S20" s="26" t="s">
        <v>35</v>
      </c>
      <c r="T20" s="26" t="s">
        <v>35</v>
      </c>
      <c r="U20" s="26" t="s">
        <v>35</v>
      </c>
      <c r="V20" s="26" t="s">
        <v>35</v>
      </c>
      <c r="W20" s="26" t="s">
        <v>35</v>
      </c>
      <c r="X20" s="16"/>
    </row>
    <row r="21" spans="1:24">
      <c r="A21" s="16">
        <v>14</v>
      </c>
      <c r="B21" s="33" t="s">
        <v>7</v>
      </c>
      <c r="C21" s="26">
        <v>1187</v>
      </c>
      <c r="D21" s="26">
        <v>1221.5</v>
      </c>
      <c r="E21" s="26">
        <v>1226.2</v>
      </c>
      <c r="F21" s="26">
        <v>1059.0999999999999</v>
      </c>
      <c r="G21" s="26">
        <v>1178.4000000000001</v>
      </c>
      <c r="H21" s="26">
        <v>1233.3</v>
      </c>
      <c r="I21" s="26">
        <v>1355</v>
      </c>
      <c r="J21" s="26">
        <v>1276</v>
      </c>
      <c r="K21" s="26">
        <v>1363</v>
      </c>
      <c r="L21" s="26">
        <v>1043.9000000000001</v>
      </c>
      <c r="M21" s="26">
        <v>1085.5</v>
      </c>
      <c r="N21" s="26">
        <v>1117.5</v>
      </c>
      <c r="O21" s="26">
        <v>1052</v>
      </c>
      <c r="P21" s="26">
        <v>1115.9000000000001</v>
      </c>
      <c r="Q21" s="26">
        <v>1188.5999999999999</v>
      </c>
      <c r="R21" s="26">
        <v>1240.5999999999999</v>
      </c>
      <c r="S21" s="26">
        <v>1312.1</v>
      </c>
      <c r="T21" s="26">
        <v>1372.8</v>
      </c>
      <c r="U21" s="26">
        <v>1488.5</v>
      </c>
      <c r="V21" s="26">
        <v>1403</v>
      </c>
      <c r="W21" s="26">
        <v>1638.8</v>
      </c>
      <c r="X21" s="16">
        <v>14</v>
      </c>
    </row>
    <row r="22" spans="1:24">
      <c r="A22" s="16"/>
      <c r="B22" s="36" t="s">
        <v>9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16"/>
    </row>
    <row r="23" spans="1:24">
      <c r="A23" s="16">
        <v>15</v>
      </c>
      <c r="B23" s="33" t="s">
        <v>10</v>
      </c>
      <c r="C23" s="26">
        <v>982.5</v>
      </c>
      <c r="D23" s="26">
        <v>1056.0999999999999</v>
      </c>
      <c r="E23" s="26">
        <v>1118.7</v>
      </c>
      <c r="F23" s="26">
        <v>1173.3</v>
      </c>
      <c r="G23" s="26">
        <v>1225.5</v>
      </c>
      <c r="H23" s="26">
        <v>1280.7</v>
      </c>
      <c r="I23" s="26">
        <v>1347.2</v>
      </c>
      <c r="J23" s="26">
        <v>1406.1</v>
      </c>
      <c r="K23" s="26">
        <v>1476.4</v>
      </c>
      <c r="L23" s="26">
        <v>1502.4</v>
      </c>
      <c r="M23" s="26">
        <v>1579.3</v>
      </c>
      <c r="N23" s="26">
        <v>1657.4</v>
      </c>
      <c r="O23" s="26">
        <v>1706.2</v>
      </c>
      <c r="P23" s="26">
        <v>1791.5</v>
      </c>
      <c r="Q23" s="26">
        <v>1877.9</v>
      </c>
      <c r="R23" s="26">
        <v>1973.8</v>
      </c>
      <c r="S23" s="26">
        <v>2059.8000000000002</v>
      </c>
      <c r="T23" s="26">
        <v>2131.1999999999998</v>
      </c>
      <c r="U23" s="26">
        <v>2229.1</v>
      </c>
      <c r="V23" s="26">
        <v>2300.4</v>
      </c>
      <c r="W23" s="26">
        <v>2403.9</v>
      </c>
      <c r="X23" s="16">
        <v>15</v>
      </c>
    </row>
    <row r="24" spans="1:24">
      <c r="A24" s="16">
        <v>16</v>
      </c>
      <c r="B24" s="3" t="s">
        <v>3</v>
      </c>
      <c r="C24" s="17">
        <v>7910.1</v>
      </c>
      <c r="D24" s="17">
        <v>8113.8</v>
      </c>
      <c r="E24" s="17">
        <v>8314.4</v>
      </c>
      <c r="F24" s="17">
        <v>8349.7999999999993</v>
      </c>
      <c r="G24" s="17">
        <v>8639.5</v>
      </c>
      <c r="H24" s="17">
        <v>8920.2999999999993</v>
      </c>
      <c r="I24" s="17">
        <v>9238.1</v>
      </c>
      <c r="J24" s="17">
        <v>9410.2000000000007</v>
      </c>
      <c r="K24" s="17">
        <v>9893.9</v>
      </c>
      <c r="L24" s="17">
        <v>9868.7999999999993</v>
      </c>
      <c r="M24" s="17">
        <v>10140.299999999999</v>
      </c>
      <c r="N24" s="17">
        <v>10460.799999999999</v>
      </c>
      <c r="O24" s="17">
        <v>10737.9</v>
      </c>
      <c r="P24" s="17">
        <v>11191.8</v>
      </c>
      <c r="Q24" s="17">
        <v>11666.9</v>
      </c>
      <c r="R24" s="17">
        <v>12189.6</v>
      </c>
      <c r="S24" s="17">
        <v>12783.5</v>
      </c>
      <c r="T24" s="17">
        <v>13349</v>
      </c>
      <c r="U24" s="17">
        <v>14098.2</v>
      </c>
      <c r="V24" s="17">
        <v>14729</v>
      </c>
      <c r="W24" s="17">
        <v>15679.5</v>
      </c>
      <c r="X24" s="16">
        <v>16</v>
      </c>
    </row>
    <row r="25" spans="1:24">
      <c r="A25" s="16">
        <v>17</v>
      </c>
      <c r="B25" s="33" t="s">
        <v>31</v>
      </c>
      <c r="C25" s="26">
        <v>1468.5</v>
      </c>
      <c r="D25" s="26">
        <v>1514.6</v>
      </c>
      <c r="E25" s="26">
        <v>1536.1</v>
      </c>
      <c r="F25" s="26">
        <v>1552.6</v>
      </c>
      <c r="G25" s="26">
        <v>1569.1</v>
      </c>
      <c r="H25" s="26">
        <v>1574.7</v>
      </c>
      <c r="I25" s="26">
        <v>1568.8</v>
      </c>
      <c r="J25" s="26">
        <v>1567.6</v>
      </c>
      <c r="K25" s="26">
        <v>1547.1</v>
      </c>
      <c r="L25" s="26">
        <v>1532.8</v>
      </c>
      <c r="M25" s="26">
        <v>1530.1</v>
      </c>
      <c r="N25" s="26">
        <v>1535.2</v>
      </c>
      <c r="O25" s="26">
        <v>1552.8</v>
      </c>
      <c r="P25" s="26">
        <v>1569.5</v>
      </c>
      <c r="Q25" s="26">
        <v>1581.1</v>
      </c>
      <c r="R25" s="26">
        <v>1604.4</v>
      </c>
      <c r="S25" s="26">
        <v>1639</v>
      </c>
      <c r="T25" s="26">
        <v>1687.7</v>
      </c>
      <c r="U25" s="26">
        <v>1746.5</v>
      </c>
      <c r="V25" s="26">
        <v>1811.7</v>
      </c>
      <c r="W25" s="26">
        <v>1895.6</v>
      </c>
      <c r="X25" s="16">
        <v>17</v>
      </c>
    </row>
    <row r="26" spans="1:24">
      <c r="A26" s="16">
        <v>18</v>
      </c>
      <c r="B26" s="33" t="s">
        <v>11</v>
      </c>
      <c r="C26" s="26">
        <v>6441.6</v>
      </c>
      <c r="D26" s="26">
        <v>6599.2</v>
      </c>
      <c r="E26" s="26">
        <v>6778.3</v>
      </c>
      <c r="F26" s="26">
        <v>6797.2</v>
      </c>
      <c r="G26" s="26">
        <v>7070.4</v>
      </c>
      <c r="H26" s="26">
        <v>7345.6</v>
      </c>
      <c r="I26" s="26">
        <v>7669.3</v>
      </c>
      <c r="J26" s="26">
        <v>7842.6</v>
      </c>
      <c r="K26" s="26">
        <v>8346.7999999999993</v>
      </c>
      <c r="L26" s="26">
        <v>8336</v>
      </c>
      <c r="M26" s="26">
        <v>8610.2000000000007</v>
      </c>
      <c r="N26" s="26">
        <v>8925.6</v>
      </c>
      <c r="O26" s="26">
        <v>9185.1</v>
      </c>
      <c r="P26" s="26">
        <v>9622.2999999999993</v>
      </c>
      <c r="Q26" s="26">
        <v>10085.799999999999</v>
      </c>
      <c r="R26" s="26">
        <v>10585.2</v>
      </c>
      <c r="S26" s="26">
        <v>11144.5</v>
      </c>
      <c r="T26" s="26">
        <v>11661.3</v>
      </c>
      <c r="U26" s="26">
        <v>12351.7</v>
      </c>
      <c r="V26" s="26">
        <v>12917.3</v>
      </c>
      <c r="W26" s="26">
        <v>13783.9</v>
      </c>
      <c r="X26" s="16">
        <v>18</v>
      </c>
    </row>
    <row r="27" spans="1:24">
      <c r="A27" s="16"/>
      <c r="B27" s="2" t="s">
        <v>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16"/>
    </row>
    <row r="28" spans="1:24">
      <c r="A28" s="16">
        <v>19</v>
      </c>
      <c r="B28" s="37" t="s">
        <v>8</v>
      </c>
      <c r="C28" s="19">
        <v>6441.6</v>
      </c>
      <c r="D28" s="19">
        <v>6599.2</v>
      </c>
      <c r="E28" s="19">
        <v>6778.3</v>
      </c>
      <c r="F28" s="19">
        <v>6797.2</v>
      </c>
      <c r="G28" s="19">
        <v>7070.4</v>
      </c>
      <c r="H28" s="19">
        <v>7345.6</v>
      </c>
      <c r="I28" s="19">
        <v>7669.3</v>
      </c>
      <c r="J28" s="19">
        <v>7842.6</v>
      </c>
      <c r="K28" s="19">
        <v>8346.7999999999993</v>
      </c>
      <c r="L28" s="19">
        <v>8336</v>
      </c>
      <c r="M28" s="19">
        <v>8610.2000000000007</v>
      </c>
      <c r="N28" s="19">
        <v>8925.6</v>
      </c>
      <c r="O28" s="19">
        <v>9185.1</v>
      </c>
      <c r="P28" s="19">
        <v>9622.2999999999993</v>
      </c>
      <c r="Q28" s="19">
        <v>10085.799999999999</v>
      </c>
      <c r="R28" s="19">
        <v>10585.2</v>
      </c>
      <c r="S28" s="19">
        <v>11144.5</v>
      </c>
      <c r="T28" s="19">
        <v>11661.3</v>
      </c>
      <c r="U28" s="19">
        <v>12351.7</v>
      </c>
      <c r="V28" s="19">
        <v>12917.3</v>
      </c>
      <c r="W28" s="19">
        <v>13783.9</v>
      </c>
      <c r="X28" s="16">
        <v>19</v>
      </c>
    </row>
    <row r="29" spans="1:24">
      <c r="A29" s="16">
        <v>20</v>
      </c>
      <c r="B29" s="37" t="s">
        <v>32</v>
      </c>
      <c r="C29" s="19">
        <v>813</v>
      </c>
      <c r="D29" s="19">
        <v>823</v>
      </c>
      <c r="E29" s="19">
        <v>837.9</v>
      </c>
      <c r="F29" s="19">
        <v>850.9</v>
      </c>
      <c r="G29" s="19">
        <v>855</v>
      </c>
      <c r="H29" s="19">
        <v>863.2</v>
      </c>
      <c r="I29" s="19">
        <v>862.9</v>
      </c>
      <c r="J29" s="19">
        <v>871.6</v>
      </c>
      <c r="K29" s="19">
        <v>883</v>
      </c>
      <c r="L29" s="19">
        <v>893.5</v>
      </c>
      <c r="M29" s="19">
        <v>911</v>
      </c>
      <c r="N29" s="19">
        <v>914.9</v>
      </c>
      <c r="O29" s="19">
        <v>930.3</v>
      </c>
      <c r="P29" s="19">
        <v>946.1</v>
      </c>
      <c r="Q29" s="19">
        <v>958.8</v>
      </c>
      <c r="R29" s="19">
        <v>966.4</v>
      </c>
      <c r="S29" s="19">
        <v>986.9</v>
      </c>
      <c r="T29" s="19">
        <v>1018.6</v>
      </c>
      <c r="U29" s="19">
        <v>1042.5999999999999</v>
      </c>
      <c r="V29" s="19">
        <v>1062.5999999999999</v>
      </c>
      <c r="W29" s="19">
        <v>1090.5</v>
      </c>
      <c r="X29" s="16">
        <v>20</v>
      </c>
    </row>
    <row r="30" spans="1:24">
      <c r="A30" s="16"/>
      <c r="B30" s="38" t="s">
        <v>12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16"/>
    </row>
    <row r="31" spans="1:24">
      <c r="A31" s="16">
        <v>21</v>
      </c>
      <c r="B31" s="37" t="s">
        <v>13</v>
      </c>
      <c r="C31" s="19">
        <v>7254.6</v>
      </c>
      <c r="D31" s="19">
        <v>7422.2</v>
      </c>
      <c r="E31" s="19">
        <v>7616.2</v>
      </c>
      <c r="F31" s="19">
        <v>7648.1</v>
      </c>
      <c r="G31" s="19">
        <v>7925.4</v>
      </c>
      <c r="H31" s="19">
        <v>8208.7999999999993</v>
      </c>
      <c r="I31" s="19">
        <v>8532.2000000000007</v>
      </c>
      <c r="J31" s="19">
        <v>8714.2000000000007</v>
      </c>
      <c r="K31" s="19">
        <v>9229.7999999999993</v>
      </c>
      <c r="L31" s="19">
        <v>9229.5</v>
      </c>
      <c r="M31" s="19">
        <v>9521.2000000000007</v>
      </c>
      <c r="N31" s="19">
        <v>9840.5</v>
      </c>
      <c r="O31" s="19">
        <v>10115.4</v>
      </c>
      <c r="P31" s="19">
        <v>10568.4</v>
      </c>
      <c r="Q31" s="19">
        <v>11044.6</v>
      </c>
      <c r="R31" s="19">
        <v>11551.6</v>
      </c>
      <c r="S31" s="19">
        <v>12131.4</v>
      </c>
      <c r="T31" s="19">
        <v>12679.9</v>
      </c>
      <c r="U31" s="19">
        <v>13394.3</v>
      </c>
      <c r="V31" s="19">
        <v>13979.9</v>
      </c>
      <c r="W31" s="19">
        <v>14874.4</v>
      </c>
      <c r="X31" s="16">
        <v>21</v>
      </c>
    </row>
    <row r="32" spans="1:24">
      <c r="A32" s="16"/>
      <c r="B32" s="2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8"/>
    </row>
    <row r="33" spans="1:24">
      <c r="A33" s="54"/>
      <c r="B33" s="2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8"/>
    </row>
    <row r="34" spans="1:24">
      <c r="A34" s="16"/>
      <c r="B34" s="27" t="s">
        <v>111</v>
      </c>
      <c r="C34">
        <v>229.9</v>
      </c>
      <c r="D34">
        <v>227.8</v>
      </c>
      <c r="E34">
        <v>246.9</v>
      </c>
      <c r="F34">
        <v>264.5</v>
      </c>
      <c r="G34">
        <v>284.7</v>
      </c>
      <c r="H34">
        <v>322.5</v>
      </c>
      <c r="I34">
        <v>319.8</v>
      </c>
      <c r="J34">
        <v>274.89999999999998</v>
      </c>
      <c r="K34">
        <v>297</v>
      </c>
      <c r="L34">
        <v>267.10000000000002</v>
      </c>
      <c r="M34">
        <v>265.5</v>
      </c>
      <c r="N34">
        <v>254.1</v>
      </c>
      <c r="O34">
        <v>247.1</v>
      </c>
      <c r="P34">
        <v>238.2</v>
      </c>
      <c r="Q34">
        <v>220.5</v>
      </c>
      <c r="R34">
        <v>201.5</v>
      </c>
      <c r="S34">
        <v>176.5</v>
      </c>
      <c r="T34">
        <v>162.69999999999999</v>
      </c>
      <c r="U34">
        <v>157.4</v>
      </c>
      <c r="V34">
        <v>153.30000000000001</v>
      </c>
      <c r="W34">
        <v>153.30000000000001</v>
      </c>
      <c r="X34" s="18"/>
    </row>
    <row r="35" spans="1:24">
      <c r="A35" s="16"/>
      <c r="B35" s="27" t="s">
        <v>112</v>
      </c>
      <c r="C35">
        <v>957.1</v>
      </c>
      <c r="D35">
        <v>993.8</v>
      </c>
      <c r="E35">
        <v>979.3</v>
      </c>
      <c r="F35">
        <v>794.5</v>
      </c>
      <c r="G35">
        <v>893.7</v>
      </c>
      <c r="H35">
        <v>910.8</v>
      </c>
      <c r="I35">
        <v>1035.2</v>
      </c>
      <c r="J35">
        <v>1001.1</v>
      </c>
      <c r="K35">
        <v>1066</v>
      </c>
      <c r="L35">
        <v>776.9</v>
      </c>
      <c r="M35">
        <v>820.1</v>
      </c>
      <c r="N35">
        <v>863.4</v>
      </c>
      <c r="O35">
        <v>804.9</v>
      </c>
      <c r="P35">
        <v>877.7</v>
      </c>
      <c r="Q35">
        <v>968.4</v>
      </c>
      <c r="R35">
        <v>1039.4000000000001</v>
      </c>
      <c r="S35">
        <v>1135.8</v>
      </c>
      <c r="T35">
        <v>1210.5999999999999</v>
      </c>
      <c r="U35">
        <v>1332.7</v>
      </c>
      <c r="V35">
        <v>1251.8</v>
      </c>
      <c r="W35">
        <v>1490</v>
      </c>
      <c r="X35" s="18"/>
    </row>
    <row r="36" spans="1:24">
      <c r="A36" s="16"/>
      <c r="B36" s="27" t="s">
        <v>113</v>
      </c>
      <c r="C36" s="19">
        <v>4324.1000000000004</v>
      </c>
      <c r="D36" s="19">
        <v>4448.3</v>
      </c>
      <c r="E36" s="19">
        <v>4550.7</v>
      </c>
      <c r="F36" s="19">
        <v>4633.3</v>
      </c>
      <c r="G36" s="19">
        <v>4713.5</v>
      </c>
      <c r="H36" s="19">
        <v>4832.7</v>
      </c>
      <c r="I36" s="19">
        <v>4925.5</v>
      </c>
      <c r="J36" s="19">
        <v>5086.3</v>
      </c>
      <c r="K36" s="19">
        <v>5342.8</v>
      </c>
      <c r="L36" s="19">
        <v>5512.9</v>
      </c>
      <c r="M36" s="19">
        <v>5620.4</v>
      </c>
      <c r="N36" s="19">
        <v>5762.6</v>
      </c>
      <c r="O36" s="19">
        <v>5995.6</v>
      </c>
      <c r="P36" s="19">
        <v>6218.7999999999993</v>
      </c>
      <c r="Q36" s="19">
        <v>6470.2</v>
      </c>
      <c r="R36" s="19">
        <v>6756.4</v>
      </c>
      <c r="S36" s="19">
        <v>7091.0999999999995</v>
      </c>
      <c r="T36" s="19">
        <v>7404.2000000000007</v>
      </c>
      <c r="U36" s="19">
        <v>7829.4</v>
      </c>
      <c r="V36" s="19">
        <v>8331.7000000000007</v>
      </c>
      <c r="W36" s="19">
        <v>8798.7999999999993</v>
      </c>
      <c r="X36" s="18"/>
    </row>
    <row r="37" spans="1:24">
      <c r="A37" s="25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24">
      <c r="A38" s="1" t="s">
        <v>23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spans="1:24">
      <c r="A39" s="1" t="s">
        <v>20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pans="1:24">
      <c r="A40" s="24" t="s">
        <v>24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spans="1:24">
      <c r="A41" s="1" t="s">
        <v>21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pans="1:24"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spans="1:24"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spans="1:24">
      <c r="A44" t="s">
        <v>122</v>
      </c>
      <c r="C44" s="57">
        <v>1999</v>
      </c>
      <c r="D44" s="57">
        <v>2000</v>
      </c>
      <c r="E44" s="57">
        <v>2001</v>
      </c>
      <c r="F44" s="57">
        <v>2002</v>
      </c>
      <c r="G44" s="57">
        <v>2003</v>
      </c>
      <c r="H44" s="57">
        <v>2004</v>
      </c>
      <c r="I44" s="57">
        <v>2005</v>
      </c>
      <c r="J44" s="57">
        <v>2006</v>
      </c>
      <c r="K44" s="57">
        <v>2007</v>
      </c>
      <c r="L44" s="57">
        <v>2008</v>
      </c>
      <c r="M44" s="57">
        <v>2009</v>
      </c>
      <c r="N44" s="57">
        <v>2010</v>
      </c>
      <c r="O44" s="57">
        <v>2011</v>
      </c>
      <c r="P44" s="57">
        <v>2012</v>
      </c>
      <c r="Q44" s="57">
        <v>2013</v>
      </c>
      <c r="R44" s="57">
        <v>2014</v>
      </c>
      <c r="S44" s="57">
        <v>2015</v>
      </c>
      <c r="T44" s="57">
        <v>2016</v>
      </c>
      <c r="U44" s="57">
        <v>2017</v>
      </c>
      <c r="V44" s="57">
        <v>2018</v>
      </c>
      <c r="W44" s="57">
        <v>2019</v>
      </c>
    </row>
    <row r="45" spans="1:24">
      <c r="A45" t="s">
        <v>123</v>
      </c>
      <c r="B45" s="59" t="s">
        <v>121</v>
      </c>
      <c r="C45" s="55"/>
      <c r="D45" s="55">
        <v>480.1001749440934</v>
      </c>
      <c r="E45" s="55">
        <v>539.67336897533244</v>
      </c>
      <c r="F45" s="55">
        <v>597.3752946700439</v>
      </c>
      <c r="G45" s="55">
        <v>668.40084352047825</v>
      </c>
      <c r="H45" s="55">
        <v>706.91538519706421</v>
      </c>
      <c r="I45" s="55">
        <v>735.3964753074365</v>
      </c>
      <c r="J45" s="55">
        <v>647.14562590106118</v>
      </c>
      <c r="K45" s="55">
        <v>681.31000100201152</v>
      </c>
      <c r="L45" s="55">
        <v>629.15788694296498</v>
      </c>
      <c r="M45" s="55">
        <v>666.42942611858734</v>
      </c>
      <c r="N45" s="55">
        <v>676.88109095105642</v>
      </c>
      <c r="O45" s="55">
        <v>666.19695765346523</v>
      </c>
      <c r="P45" s="55">
        <v>710.38438894162778</v>
      </c>
      <c r="Q45" s="55">
        <v>726.4242322881621</v>
      </c>
      <c r="R45" s="55">
        <v>782.94284591803898</v>
      </c>
      <c r="S45" s="55">
        <v>770.61381845854726</v>
      </c>
      <c r="T45" s="55">
        <v>801.02262122483262</v>
      </c>
      <c r="U45" s="55">
        <v>827.19885488446835</v>
      </c>
      <c r="V45" s="55">
        <v>823.64503940531438</v>
      </c>
      <c r="W45" s="55">
        <v>887.52418249682421</v>
      </c>
    </row>
    <row r="46" spans="1:24">
      <c r="A46" t="s">
        <v>124</v>
      </c>
      <c r="B46" s="59" t="s">
        <v>114</v>
      </c>
      <c r="C46" s="55">
        <f t="shared" ref="C46:W46" si="0">(C15+C9)/C6</f>
        <v>0.54665554164928387</v>
      </c>
      <c r="D46" s="55">
        <f t="shared" si="0"/>
        <v>0.54823880302694172</v>
      </c>
      <c r="E46" s="55">
        <f t="shared" si="0"/>
        <v>0.54732752814394303</v>
      </c>
      <c r="F46" s="55">
        <f t="shared" si="0"/>
        <v>0.55489951855134256</v>
      </c>
      <c r="G46" s="55">
        <f t="shared" si="0"/>
        <v>0.54557555414086467</v>
      </c>
      <c r="H46" s="55">
        <f t="shared" si="0"/>
        <v>0.54176429043866237</v>
      </c>
      <c r="I46" s="55">
        <f t="shared" si="0"/>
        <v>0.53317240558123424</v>
      </c>
      <c r="J46" s="55">
        <f t="shared" si="0"/>
        <v>0.54050923466026224</v>
      </c>
      <c r="K46" s="55">
        <f t="shared" si="0"/>
        <v>0.54000950080352539</v>
      </c>
      <c r="L46" s="55">
        <f t="shared" si="0"/>
        <v>0.55861908236057067</v>
      </c>
      <c r="M46" s="55">
        <f t="shared" si="0"/>
        <v>0.55426368056171904</v>
      </c>
      <c r="N46" s="55">
        <f t="shared" si="0"/>
        <v>0.55087565004588568</v>
      </c>
      <c r="O46" s="55">
        <f t="shared" si="0"/>
        <v>0.55835871073487375</v>
      </c>
      <c r="P46" s="55">
        <f t="shared" si="0"/>
        <v>0.55565682017191154</v>
      </c>
      <c r="Q46" s="55">
        <f t="shared" si="0"/>
        <v>0.55457747987897388</v>
      </c>
      <c r="R46" s="55">
        <f t="shared" si="0"/>
        <v>0.5542757760714051</v>
      </c>
      <c r="S46" s="55">
        <f t="shared" si="0"/>
        <v>0.55470723980130632</v>
      </c>
      <c r="T46" s="55">
        <f t="shared" si="0"/>
        <v>0.55466327065697807</v>
      </c>
      <c r="U46" s="55">
        <f t="shared" si="0"/>
        <v>0.55534749116908533</v>
      </c>
      <c r="V46" s="55">
        <f t="shared" si="0"/>
        <v>0.56566637246248896</v>
      </c>
      <c r="W46" s="55">
        <f t="shared" si="0"/>
        <v>0.56116585350298154</v>
      </c>
    </row>
    <row r="47" spans="1:24">
      <c r="A47" t="s">
        <v>124</v>
      </c>
      <c r="B47" s="59" t="s">
        <v>116</v>
      </c>
      <c r="C47" s="58"/>
      <c r="D47" s="58">
        <f>D45/D6</f>
        <v>5.9170816996240154E-2</v>
      </c>
      <c r="E47" s="58">
        <f t="shared" ref="E47:W47" si="1">E45/E6</f>
        <v>6.4908275879838884E-2</v>
      </c>
      <c r="F47" s="58">
        <f t="shared" si="1"/>
        <v>7.1543665078210736E-2</v>
      </c>
      <c r="G47" s="58">
        <f t="shared" si="1"/>
        <v>7.7365685921694335E-2</v>
      </c>
      <c r="H47" s="58">
        <f t="shared" si="1"/>
        <v>7.9247938432234821E-2</v>
      </c>
      <c r="I47" s="58">
        <f t="shared" si="1"/>
        <v>7.9604732066922465E-2</v>
      </c>
      <c r="J47" s="58">
        <f t="shared" si="1"/>
        <v>6.8770655873526723E-2</v>
      </c>
      <c r="K47" s="58">
        <f t="shared" si="1"/>
        <v>6.8861621908651957E-2</v>
      </c>
      <c r="L47" s="58">
        <f t="shared" si="1"/>
        <v>6.3752217791723922E-2</v>
      </c>
      <c r="M47" s="58">
        <f t="shared" si="1"/>
        <v>6.5720878683923289E-2</v>
      </c>
      <c r="N47" s="58">
        <f t="shared" si="1"/>
        <v>6.4706436501133419E-2</v>
      </c>
      <c r="O47" s="58">
        <f t="shared" si="1"/>
        <v>6.2041642933298433E-2</v>
      </c>
      <c r="P47" s="58">
        <f t="shared" si="1"/>
        <v>6.3473649363071871E-2</v>
      </c>
      <c r="Q47" s="58">
        <f t="shared" si="1"/>
        <v>6.2263688922349736E-2</v>
      </c>
      <c r="R47" s="58">
        <f t="shared" si="1"/>
        <v>6.4230396888990529E-2</v>
      </c>
      <c r="S47" s="58">
        <f t="shared" si="1"/>
        <v>6.0281911718899149E-2</v>
      </c>
      <c r="T47" s="58">
        <f t="shared" si="1"/>
        <v>6.0006189319412137E-2</v>
      </c>
      <c r="U47" s="58">
        <f t="shared" si="1"/>
        <v>5.8674075760343045E-2</v>
      </c>
      <c r="V47" s="58">
        <f t="shared" si="1"/>
        <v>5.5919956507930912E-2</v>
      </c>
      <c r="W47" s="58">
        <f t="shared" si="1"/>
        <v>5.6604112535273712E-2</v>
      </c>
    </row>
    <row r="48" spans="1:24">
      <c r="A48" t="s">
        <v>124</v>
      </c>
      <c r="B48" s="59" t="s">
        <v>117</v>
      </c>
      <c r="C48" s="58">
        <f>C35/C6</f>
        <v>0.12099720610358908</v>
      </c>
      <c r="D48" s="58">
        <f t="shared" ref="D48:W48" si="2">D35/D6</f>
        <v>0.12248268382262317</v>
      </c>
      <c r="E48" s="58">
        <f t="shared" si="2"/>
        <v>0.11778360434908111</v>
      </c>
      <c r="F48" s="58">
        <f t="shared" si="2"/>
        <v>9.5151979688136254E-2</v>
      </c>
      <c r="G48" s="58">
        <f t="shared" si="2"/>
        <v>0.10344348631286533</v>
      </c>
      <c r="H48" s="58">
        <f t="shared" si="2"/>
        <v>0.10210418932098697</v>
      </c>
      <c r="I48" s="58">
        <f t="shared" si="2"/>
        <v>0.11205767419707516</v>
      </c>
      <c r="J48" s="58">
        <f t="shared" si="2"/>
        <v>0.10638456143333828</v>
      </c>
      <c r="K48" s="58">
        <f t="shared" si="2"/>
        <v>0.10774315487320471</v>
      </c>
      <c r="L48" s="58">
        <f t="shared" si="2"/>
        <v>7.8722843709468221E-2</v>
      </c>
      <c r="M48" s="58">
        <f t="shared" si="2"/>
        <v>8.0875319270633031E-2</v>
      </c>
      <c r="N48" s="58">
        <f t="shared" si="2"/>
        <v>8.2536708473539305E-2</v>
      </c>
      <c r="O48" s="58">
        <f t="shared" si="2"/>
        <v>7.4958790825021659E-2</v>
      </c>
      <c r="P48" s="58">
        <f t="shared" si="2"/>
        <v>7.842348862560089E-2</v>
      </c>
      <c r="Q48" s="58">
        <f t="shared" si="2"/>
        <v>8.3004054204630195E-2</v>
      </c>
      <c r="R48" s="58">
        <f t="shared" si="2"/>
        <v>8.5269409988842956E-2</v>
      </c>
      <c r="S48" s="58">
        <f t="shared" si="2"/>
        <v>8.8848906793914023E-2</v>
      </c>
      <c r="T48" s="58">
        <f t="shared" si="2"/>
        <v>9.0688441081728965E-2</v>
      </c>
      <c r="U48" s="58">
        <f t="shared" si="2"/>
        <v>9.4529798130257761E-2</v>
      </c>
      <c r="V48" s="58">
        <f t="shared" si="2"/>
        <v>8.4988797610156833E-2</v>
      </c>
      <c r="W48" s="58">
        <f t="shared" si="2"/>
        <v>9.5028540450907237E-2</v>
      </c>
    </row>
    <row r="49" spans="1:23">
      <c r="A49" t="s">
        <v>124</v>
      </c>
      <c r="B49" s="59" t="s">
        <v>118</v>
      </c>
      <c r="C49" s="58">
        <f>C18/C6</f>
        <v>0.16004854553039785</v>
      </c>
      <c r="D49" s="58">
        <f t="shared" ref="D49:W49" si="3">D18/D6</f>
        <v>0.15222214005767951</v>
      </c>
      <c r="E49" s="58">
        <f t="shared" si="3"/>
        <v>0.15238622149523717</v>
      </c>
      <c r="F49" s="58">
        <f t="shared" si="3"/>
        <v>0.15984814007521139</v>
      </c>
      <c r="G49" s="58">
        <f t="shared" si="3"/>
        <v>0.15943052259968749</v>
      </c>
      <c r="H49" s="58">
        <f t="shared" si="3"/>
        <v>0.16052150712419988</v>
      </c>
      <c r="I49" s="58">
        <f t="shared" si="3"/>
        <v>0.15899373247745746</v>
      </c>
      <c r="J49" s="58">
        <f t="shared" si="3"/>
        <v>0.15921021869885868</v>
      </c>
      <c r="K49" s="58">
        <f t="shared" si="3"/>
        <v>0.1580873063200558</v>
      </c>
      <c r="L49" s="58">
        <f t="shared" si="3"/>
        <v>0.16790288586251623</v>
      </c>
      <c r="M49" s="58">
        <f t="shared" si="3"/>
        <v>0.16784513278699842</v>
      </c>
      <c r="N49" s="58">
        <f t="shared" si="3"/>
        <v>0.16906928724380546</v>
      </c>
      <c r="O49" s="58">
        <f t="shared" si="3"/>
        <v>0.17015431322698107</v>
      </c>
      <c r="P49" s="58">
        <f t="shared" si="3"/>
        <v>0.17027645240265196</v>
      </c>
      <c r="Q49" s="58">
        <f t="shared" si="3"/>
        <v>0.16875091069607179</v>
      </c>
      <c r="R49" s="58">
        <f t="shared" si="3"/>
        <v>0.16856992846360833</v>
      </c>
      <c r="S49" s="58">
        <f t="shared" si="3"/>
        <v>0.16844369695310363</v>
      </c>
      <c r="T49" s="58">
        <f t="shared" si="3"/>
        <v>0.17013259420181287</v>
      </c>
      <c r="U49" s="58">
        <f t="shared" si="3"/>
        <v>0.16873075995517159</v>
      </c>
      <c r="V49" s="58">
        <f t="shared" si="3"/>
        <v>0.17099599429696516</v>
      </c>
      <c r="W49" s="58">
        <f t="shared" si="3"/>
        <v>0.16959724481010235</v>
      </c>
    </row>
    <row r="50" spans="1:23">
      <c r="A50" t="s">
        <v>124</v>
      </c>
      <c r="B50" s="59" t="s">
        <v>115</v>
      </c>
      <c r="C50" s="56">
        <f>C25/C6</f>
        <v>0.18564872757613682</v>
      </c>
      <c r="D50" s="56">
        <f t="shared" ref="D50:W50" si="4">D25/D6</f>
        <v>0.18666962459020434</v>
      </c>
      <c r="E50" s="56">
        <f t="shared" si="4"/>
        <v>0.18475175598960838</v>
      </c>
      <c r="F50" s="56">
        <f t="shared" si="4"/>
        <v>0.18594457352271912</v>
      </c>
      <c r="G50" s="56">
        <f t="shared" si="4"/>
        <v>0.18161930667283985</v>
      </c>
      <c r="H50" s="56">
        <f t="shared" si="4"/>
        <v>0.17652993733394617</v>
      </c>
      <c r="I50" s="56">
        <f t="shared" si="4"/>
        <v>0.16981846916573753</v>
      </c>
      <c r="J50" s="56">
        <f t="shared" si="4"/>
        <v>0.16658519478863359</v>
      </c>
      <c r="K50" s="56">
        <f t="shared" si="4"/>
        <v>0.15636907589524859</v>
      </c>
      <c r="L50" s="56">
        <f t="shared" si="4"/>
        <v>0.15531776913099871</v>
      </c>
      <c r="M50" s="56">
        <f t="shared" si="4"/>
        <v>0.15089297160833506</v>
      </c>
      <c r="N50" s="56">
        <f t="shared" si="4"/>
        <v>0.1467574181706944</v>
      </c>
      <c r="O50" s="56">
        <f t="shared" si="4"/>
        <v>0.14460928114435784</v>
      </c>
      <c r="P50" s="56">
        <f t="shared" si="4"/>
        <v>0.14023660179774478</v>
      </c>
      <c r="Q50" s="56">
        <f t="shared" si="4"/>
        <v>0.13552014673992235</v>
      </c>
      <c r="R50" s="56">
        <f t="shared" si="4"/>
        <v>0.13162039771608586</v>
      </c>
      <c r="S50" s="56">
        <f t="shared" si="4"/>
        <v>0.12821214847264051</v>
      </c>
      <c r="T50" s="56">
        <f t="shared" si="4"/>
        <v>0.12642894598846355</v>
      </c>
      <c r="U50" s="56">
        <f t="shared" si="4"/>
        <v>0.12388106283071597</v>
      </c>
      <c r="V50" s="56">
        <f t="shared" si="4"/>
        <v>0.12300224047796864</v>
      </c>
      <c r="W50" s="56">
        <f t="shared" si="4"/>
        <v>0.12089671226761056</v>
      </c>
    </row>
    <row r="51" spans="1:23">
      <c r="A51" t="s">
        <v>40</v>
      </c>
      <c r="B51" s="59" t="s">
        <v>119</v>
      </c>
      <c r="I51">
        <v>53.3</v>
      </c>
      <c r="N51" s="50">
        <v>53.2</v>
      </c>
      <c r="O51" s="50">
        <v>53.4</v>
      </c>
      <c r="P51" s="50">
        <v>53.3</v>
      </c>
      <c r="Q51" s="50">
        <v>52.6</v>
      </c>
      <c r="R51" s="50">
        <v>52.5</v>
      </c>
      <c r="S51" s="50">
        <v>51.9</v>
      </c>
      <c r="T51" s="50">
        <v>51.7</v>
      </c>
      <c r="U51" s="50">
        <v>51.4</v>
      </c>
      <c r="V51" s="50">
        <v>51.5</v>
      </c>
      <c r="W51" s="50">
        <v>51.1</v>
      </c>
    </row>
    <row r="52" spans="1:23">
      <c r="A52" t="s">
        <v>40</v>
      </c>
      <c r="B52" s="59" t="s">
        <v>120</v>
      </c>
      <c r="I52">
        <v>29.4</v>
      </c>
      <c r="N52" s="50">
        <v>27.8</v>
      </c>
      <c r="O52" s="50">
        <v>28.1</v>
      </c>
      <c r="P52" s="50">
        <v>28</v>
      </c>
      <c r="Q52" s="50">
        <v>27.6</v>
      </c>
      <c r="R52" s="50">
        <v>26.6</v>
      </c>
      <c r="S52" s="50">
        <v>26.2</v>
      </c>
      <c r="T52" s="50">
        <v>26.2</v>
      </c>
      <c r="U52" s="50">
        <v>25.7</v>
      </c>
      <c r="V52" s="50">
        <v>25.6</v>
      </c>
      <c r="W52" s="50">
        <v>25.8</v>
      </c>
    </row>
    <row r="65" spans="5:73">
      <c r="O65" s="60"/>
    </row>
    <row r="67" spans="5:73"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3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H178"/>
  <sheetViews>
    <sheetView tabSelected="1" workbookViewId="0">
      <selection activeCell="Q66" sqref="Q66"/>
    </sheetView>
  </sheetViews>
  <sheetFormatPr baseColWidth="10" defaultColWidth="9.140625" defaultRowHeight="12.75"/>
  <sheetData>
    <row r="3" spans="16:34" ht="14.25">
      <c r="P3" s="47" t="s">
        <v>36</v>
      </c>
      <c r="Q3" s="46"/>
      <c r="R3" s="46"/>
      <c r="S3" s="46"/>
      <c r="T3" s="46"/>
      <c r="U3" s="46"/>
      <c r="V3" s="46"/>
      <c r="W3" s="46"/>
      <c r="X3" s="46"/>
      <c r="Y3" s="46"/>
      <c r="Z3" s="46"/>
    </row>
    <row r="5" spans="16:34" ht="14.25">
      <c r="P5" s="47" t="s">
        <v>37</v>
      </c>
      <c r="Q5" s="48">
        <v>44238.760451388887</v>
      </c>
      <c r="R5" s="46"/>
      <c r="S5" s="46"/>
      <c r="T5" s="46"/>
      <c r="U5" s="46"/>
      <c r="V5" s="46"/>
      <c r="W5" s="46"/>
      <c r="X5" s="46"/>
      <c r="Y5" s="46"/>
      <c r="Z5" s="46"/>
    </row>
    <row r="6" spans="16:34" ht="14.25">
      <c r="P6" s="47" t="s">
        <v>38</v>
      </c>
      <c r="Q6" s="48">
        <v>44251.620959722219</v>
      </c>
      <c r="R6" s="46"/>
      <c r="S6" s="46"/>
      <c r="T6" s="46"/>
      <c r="U6" s="46"/>
      <c r="V6" s="46"/>
      <c r="W6" s="46"/>
      <c r="X6" s="46"/>
      <c r="Y6" s="46"/>
      <c r="Z6" s="46"/>
    </row>
    <row r="7" spans="16:34" ht="14.25">
      <c r="P7" s="47" t="s">
        <v>39</v>
      </c>
      <c r="Q7" s="47" t="s">
        <v>40</v>
      </c>
      <c r="R7" s="46"/>
      <c r="S7" s="46"/>
      <c r="T7" s="46"/>
      <c r="U7" s="46"/>
      <c r="V7" s="46"/>
      <c r="W7" s="46"/>
      <c r="X7" s="46"/>
      <c r="Y7" s="46"/>
      <c r="Z7" s="46"/>
    </row>
    <row r="9" spans="16:34" ht="14.25">
      <c r="P9" s="47" t="s">
        <v>41</v>
      </c>
      <c r="Q9" s="47" t="s">
        <v>42</v>
      </c>
      <c r="R9" s="46"/>
      <c r="S9" s="46"/>
      <c r="T9" s="46"/>
      <c r="U9" s="46"/>
      <c r="V9" s="46"/>
      <c r="W9" s="46"/>
      <c r="X9" s="46"/>
      <c r="Y9" s="46"/>
      <c r="Z9" s="46"/>
    </row>
    <row r="10" spans="16:34" ht="14.25">
      <c r="P10" s="47" t="s">
        <v>36</v>
      </c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</row>
    <row r="11" spans="16:34" ht="14.25">
      <c r="P11" s="47"/>
      <c r="Q11" s="47"/>
      <c r="R11" s="46"/>
      <c r="S11" s="46"/>
      <c r="T11" s="46"/>
      <c r="U11" s="46"/>
      <c r="V11" s="46"/>
      <c r="W11" s="46"/>
      <c r="X11" s="46"/>
      <c r="Y11" s="46"/>
      <c r="Z11" s="46"/>
    </row>
    <row r="12" spans="16:34" ht="14.25">
      <c r="P12" s="47" t="s">
        <v>37</v>
      </c>
      <c r="Q12" s="48">
        <v>44238.760451388887</v>
      </c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</row>
    <row r="13" spans="16:34" ht="14.25">
      <c r="P13" s="47" t="s">
        <v>38</v>
      </c>
      <c r="Q13" s="48">
        <v>44251.624447939816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</row>
    <row r="14" spans="16:34" ht="14.25">
      <c r="P14" s="47" t="s">
        <v>39</v>
      </c>
      <c r="Q14" s="47" t="s">
        <v>40</v>
      </c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</row>
    <row r="15" spans="16:34">
      <c r="P15" s="49"/>
      <c r="Q15" s="50"/>
      <c r="R15" s="50"/>
      <c r="S15" s="50"/>
      <c r="T15" s="50"/>
      <c r="U15" s="50"/>
      <c r="V15" s="50"/>
      <c r="W15" s="50"/>
      <c r="X15" s="50"/>
      <c r="Y15" s="50"/>
      <c r="Z15" s="51"/>
    </row>
    <row r="16" spans="16:34" ht="14.25">
      <c r="P16" s="47" t="s">
        <v>41</v>
      </c>
      <c r="Q16" s="47" t="s">
        <v>42</v>
      </c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</row>
    <row r="17" spans="16:34" ht="14.25">
      <c r="P17" s="47" t="s">
        <v>43</v>
      </c>
      <c r="Q17" s="47" t="s">
        <v>42</v>
      </c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</row>
    <row r="18" spans="16:34" ht="14.25">
      <c r="P18" s="47" t="s">
        <v>44</v>
      </c>
      <c r="Q18" s="52" t="s">
        <v>45</v>
      </c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</row>
    <row r="19" spans="16:34">
      <c r="P19" s="49"/>
      <c r="Q19" s="50"/>
      <c r="R19" s="50"/>
      <c r="S19" s="50"/>
      <c r="T19" s="50"/>
      <c r="U19" s="50"/>
      <c r="V19" s="50"/>
      <c r="W19" s="50"/>
      <c r="X19" s="50"/>
      <c r="Y19" s="50"/>
      <c r="Z19" s="51"/>
    </row>
    <row r="20" spans="16:34">
      <c r="P20" s="49" t="s">
        <v>46</v>
      </c>
      <c r="Q20" s="49" t="s">
        <v>102</v>
      </c>
      <c r="R20" s="49" t="s">
        <v>103</v>
      </c>
      <c r="S20" s="49" t="s">
        <v>104</v>
      </c>
      <c r="T20" s="49" t="s">
        <v>105</v>
      </c>
      <c r="U20" s="49" t="s">
        <v>106</v>
      </c>
      <c r="V20" s="49" t="s">
        <v>107</v>
      </c>
      <c r="W20" s="49" t="s">
        <v>108</v>
      </c>
      <c r="X20" s="49" t="s">
        <v>109</v>
      </c>
      <c r="Y20" s="49" t="s">
        <v>47</v>
      </c>
      <c r="Z20" s="49" t="s">
        <v>48</v>
      </c>
      <c r="AA20" s="49" t="s">
        <v>49</v>
      </c>
      <c r="AB20" s="49" t="s">
        <v>50</v>
      </c>
      <c r="AC20" s="49" t="s">
        <v>51</v>
      </c>
      <c r="AD20" s="49" t="s">
        <v>52</v>
      </c>
      <c r="AE20" s="49" t="s">
        <v>53</v>
      </c>
      <c r="AF20" s="49" t="s">
        <v>54</v>
      </c>
      <c r="AG20" s="49" t="s">
        <v>55</v>
      </c>
      <c r="AH20" s="49" t="s">
        <v>56</v>
      </c>
    </row>
    <row r="21" spans="16:34">
      <c r="P21" s="49" t="s">
        <v>57</v>
      </c>
      <c r="Q21" s="51" t="s">
        <v>58</v>
      </c>
      <c r="R21" s="51" t="s">
        <v>58</v>
      </c>
      <c r="S21" s="51" t="s">
        <v>58</v>
      </c>
      <c r="T21" s="51" t="s">
        <v>58</v>
      </c>
      <c r="U21" s="51" t="s">
        <v>58</v>
      </c>
      <c r="V21" s="51" t="s">
        <v>58</v>
      </c>
      <c r="W21" s="51" t="s">
        <v>58</v>
      </c>
      <c r="X21" s="51" t="s">
        <v>58</v>
      </c>
      <c r="Y21" s="50">
        <v>70.5</v>
      </c>
      <c r="Z21" s="50">
        <v>70.5</v>
      </c>
      <c r="AA21" s="50">
        <v>70</v>
      </c>
      <c r="AB21" s="50">
        <v>70</v>
      </c>
      <c r="AC21" s="50">
        <v>69.400000000000006</v>
      </c>
      <c r="AD21" s="50">
        <v>69.2</v>
      </c>
      <c r="AE21" s="50">
        <v>69.3</v>
      </c>
      <c r="AF21" s="50">
        <v>69.3</v>
      </c>
      <c r="AG21" s="50">
        <v>69.2</v>
      </c>
      <c r="AH21" s="51" t="s">
        <v>58</v>
      </c>
    </row>
    <row r="22" spans="16:34">
      <c r="P22" s="49" t="s">
        <v>59</v>
      </c>
      <c r="Q22" s="51" t="s">
        <v>58</v>
      </c>
      <c r="R22" s="51" t="s">
        <v>58</v>
      </c>
      <c r="S22" s="51" t="s">
        <v>58</v>
      </c>
      <c r="T22" s="51" t="s">
        <v>58</v>
      </c>
      <c r="U22" s="51" t="s">
        <v>58</v>
      </c>
      <c r="V22" s="51" t="s">
        <v>58</v>
      </c>
      <c r="W22" s="51" t="s">
        <v>58</v>
      </c>
      <c r="X22" s="50">
        <v>70.7</v>
      </c>
      <c r="Y22" s="50">
        <v>70.8</v>
      </c>
      <c r="Z22" s="50">
        <v>71</v>
      </c>
      <c r="AA22" s="50">
        <v>70.7</v>
      </c>
      <c r="AB22" s="50">
        <v>70.7</v>
      </c>
      <c r="AC22" s="50">
        <v>70.2</v>
      </c>
      <c r="AD22" s="50">
        <v>70.099999999999994</v>
      </c>
      <c r="AE22" s="50">
        <v>70</v>
      </c>
      <c r="AF22" s="50">
        <v>69.900000000000006</v>
      </c>
      <c r="AG22" s="50">
        <v>69.8</v>
      </c>
      <c r="AH22" s="51" t="s">
        <v>58</v>
      </c>
    </row>
    <row r="23" spans="16:34">
      <c r="P23" s="49" t="s">
        <v>60</v>
      </c>
      <c r="Q23" s="51" t="s">
        <v>58</v>
      </c>
      <c r="R23" s="51" t="s">
        <v>58</v>
      </c>
      <c r="S23" s="51" t="s">
        <v>58</v>
      </c>
      <c r="T23" s="51" t="s">
        <v>58</v>
      </c>
      <c r="U23" s="51" t="s">
        <v>58</v>
      </c>
      <c r="V23" s="51" t="s">
        <v>58</v>
      </c>
      <c r="W23" s="51" t="s">
        <v>58</v>
      </c>
      <c r="X23" s="50">
        <v>70.599999999999994</v>
      </c>
      <c r="Y23" s="50">
        <v>70.400000000000006</v>
      </c>
      <c r="Z23" s="50">
        <v>70.5</v>
      </c>
      <c r="AA23" s="50">
        <v>70</v>
      </c>
      <c r="AB23" s="50">
        <v>69.900000000000006</v>
      </c>
      <c r="AC23" s="50">
        <v>69.400000000000006</v>
      </c>
      <c r="AD23" s="50">
        <v>69.2</v>
      </c>
      <c r="AE23" s="50">
        <v>69.3</v>
      </c>
      <c r="AF23" s="50">
        <v>69.3</v>
      </c>
      <c r="AG23" s="50">
        <v>69.2</v>
      </c>
      <c r="AH23" s="51" t="s">
        <v>58</v>
      </c>
    </row>
    <row r="24" spans="16:34">
      <c r="P24" s="49" t="s">
        <v>61</v>
      </c>
      <c r="Q24" s="51" t="s">
        <v>58</v>
      </c>
      <c r="R24" s="51" t="s">
        <v>58</v>
      </c>
      <c r="S24" s="51" t="s">
        <v>58</v>
      </c>
      <c r="T24" s="51" t="s">
        <v>58</v>
      </c>
      <c r="U24" s="50">
        <v>72.8</v>
      </c>
      <c r="V24" s="50">
        <v>73.2</v>
      </c>
      <c r="W24" s="50">
        <v>73.099999999999994</v>
      </c>
      <c r="X24" s="50">
        <v>70.400000000000006</v>
      </c>
      <c r="Y24" s="50">
        <v>70.3</v>
      </c>
      <c r="Z24" s="50">
        <v>70.3</v>
      </c>
      <c r="AA24" s="50">
        <v>69.8</v>
      </c>
      <c r="AB24" s="50">
        <v>69.7</v>
      </c>
      <c r="AC24" s="50">
        <v>69.2</v>
      </c>
      <c r="AD24" s="50">
        <v>69</v>
      </c>
      <c r="AE24" s="50">
        <v>69.2</v>
      </c>
      <c r="AF24" s="50">
        <v>69.2</v>
      </c>
      <c r="AG24" s="51" t="s">
        <v>58</v>
      </c>
      <c r="AH24" s="51" t="s">
        <v>58</v>
      </c>
    </row>
    <row r="25" spans="16:34">
      <c r="P25" s="49" t="s">
        <v>62</v>
      </c>
      <c r="Q25" s="51" t="s">
        <v>58</v>
      </c>
      <c r="R25" s="51" t="s">
        <v>58</v>
      </c>
      <c r="S25" s="51" t="s">
        <v>58</v>
      </c>
      <c r="T25" s="51" t="s">
        <v>58</v>
      </c>
      <c r="U25" s="51" t="s">
        <v>58</v>
      </c>
      <c r="V25" s="51" t="s">
        <v>58</v>
      </c>
      <c r="W25" s="51" t="s">
        <v>58</v>
      </c>
      <c r="X25" s="51" t="s">
        <v>58</v>
      </c>
      <c r="Y25" s="50">
        <v>66.599999999999994</v>
      </c>
      <c r="Z25" s="50">
        <v>66.900000000000006</v>
      </c>
      <c r="AA25" s="50">
        <v>66.5</v>
      </c>
      <c r="AB25" s="50">
        <v>66.7</v>
      </c>
      <c r="AC25" s="50">
        <v>66.400000000000006</v>
      </c>
      <c r="AD25" s="50">
        <v>66.3</v>
      </c>
      <c r="AE25" s="50">
        <v>66.099999999999994</v>
      </c>
      <c r="AF25" s="50">
        <v>66.2</v>
      </c>
      <c r="AG25" s="50">
        <v>65.8</v>
      </c>
      <c r="AH25" s="51" t="s">
        <v>58</v>
      </c>
    </row>
    <row r="26" spans="16:34">
      <c r="P26" s="49" t="s">
        <v>63</v>
      </c>
      <c r="Q26" s="51" t="s">
        <v>58</v>
      </c>
      <c r="R26" s="51" t="s">
        <v>58</v>
      </c>
      <c r="S26" s="50">
        <v>64</v>
      </c>
      <c r="T26" s="51" t="s">
        <v>58</v>
      </c>
      <c r="U26" s="50">
        <v>71.400000000000006</v>
      </c>
      <c r="V26" s="50">
        <v>71.7</v>
      </c>
      <c r="W26" s="50">
        <v>71.900000000000006</v>
      </c>
      <c r="X26" s="50">
        <v>66.8</v>
      </c>
      <c r="Y26" s="50">
        <v>66.900000000000006</v>
      </c>
      <c r="Z26" s="50">
        <v>67.2</v>
      </c>
      <c r="AA26" s="50">
        <v>66.900000000000006</v>
      </c>
      <c r="AB26" s="50">
        <v>66.900000000000006</v>
      </c>
      <c r="AC26" s="50">
        <v>66.400000000000006</v>
      </c>
      <c r="AD26" s="50">
        <v>66.3</v>
      </c>
      <c r="AE26" s="50">
        <v>66.099999999999994</v>
      </c>
      <c r="AF26" s="50">
        <v>66.2</v>
      </c>
      <c r="AG26" s="50">
        <v>65.8</v>
      </c>
      <c r="AH26" s="51" t="s">
        <v>58</v>
      </c>
    </row>
    <row r="27" spans="16:34">
      <c r="P27" s="49" t="s">
        <v>64</v>
      </c>
      <c r="Q27" s="51" t="s">
        <v>58</v>
      </c>
      <c r="R27" s="51" t="s">
        <v>58</v>
      </c>
      <c r="S27" s="50">
        <v>63.6</v>
      </c>
      <c r="T27" s="51" t="s">
        <v>58</v>
      </c>
      <c r="U27" s="50">
        <v>71.2</v>
      </c>
      <c r="V27" s="50">
        <v>71.5</v>
      </c>
      <c r="W27" s="50">
        <v>71.599999999999994</v>
      </c>
      <c r="X27" s="50">
        <v>66.599999999999994</v>
      </c>
      <c r="Y27" s="50">
        <v>66.7</v>
      </c>
      <c r="Z27" s="50">
        <v>67</v>
      </c>
      <c r="AA27" s="50">
        <v>66.599999999999994</v>
      </c>
      <c r="AB27" s="50">
        <v>66.7</v>
      </c>
      <c r="AC27" s="50">
        <v>66.2</v>
      </c>
      <c r="AD27" s="50">
        <v>66.099999999999994</v>
      </c>
      <c r="AE27" s="50">
        <v>65.900000000000006</v>
      </c>
      <c r="AF27" s="50">
        <v>66</v>
      </c>
      <c r="AG27" s="50">
        <v>65.599999999999994</v>
      </c>
      <c r="AH27" s="51" t="s">
        <v>58</v>
      </c>
    </row>
    <row r="28" spans="16:34">
      <c r="P28" s="49" t="s">
        <v>65</v>
      </c>
      <c r="Q28" s="50">
        <v>72.7</v>
      </c>
      <c r="R28" s="50">
        <v>72.2</v>
      </c>
      <c r="S28" s="50">
        <v>72.2</v>
      </c>
      <c r="T28" s="50">
        <v>73.7</v>
      </c>
      <c r="U28" s="50">
        <v>72.900000000000006</v>
      </c>
      <c r="V28" s="50">
        <v>73.099999999999994</v>
      </c>
      <c r="W28" s="50">
        <v>72.7</v>
      </c>
      <c r="X28" s="50">
        <v>71.599999999999994</v>
      </c>
      <c r="Y28" s="50">
        <v>71.8</v>
      </c>
      <c r="Z28" s="50">
        <v>72.400000000000006</v>
      </c>
      <c r="AA28" s="50">
        <v>72.3</v>
      </c>
      <c r="AB28" s="50">
        <v>72</v>
      </c>
      <c r="AC28" s="50">
        <v>71.400000000000006</v>
      </c>
      <c r="AD28" s="50">
        <v>70.900000000000006</v>
      </c>
      <c r="AE28" s="50">
        <v>72.400000000000006</v>
      </c>
      <c r="AF28" s="50">
        <v>72.3</v>
      </c>
      <c r="AG28" s="50">
        <v>71.3</v>
      </c>
      <c r="AH28" s="51" t="s">
        <v>58</v>
      </c>
    </row>
    <row r="29" spans="16:34">
      <c r="P29" s="49" t="s">
        <v>66</v>
      </c>
      <c r="Q29" s="51" t="s">
        <v>58</v>
      </c>
      <c r="R29" s="51" t="s">
        <v>58</v>
      </c>
      <c r="S29" s="50">
        <v>85.4</v>
      </c>
      <c r="T29" s="50">
        <v>85.4</v>
      </c>
      <c r="U29" s="50">
        <v>87.6</v>
      </c>
      <c r="V29" s="50">
        <v>87.1</v>
      </c>
      <c r="W29" s="50">
        <v>86.8</v>
      </c>
      <c r="X29" s="50">
        <v>86.9</v>
      </c>
      <c r="Y29" s="50">
        <v>87.2</v>
      </c>
      <c r="Z29" s="50">
        <v>87.4</v>
      </c>
      <c r="AA29" s="50">
        <v>85.7</v>
      </c>
      <c r="AB29" s="50">
        <v>84.3</v>
      </c>
      <c r="AC29" s="50">
        <v>82.3</v>
      </c>
      <c r="AD29" s="50">
        <v>82.3</v>
      </c>
      <c r="AE29" s="50">
        <v>82.9</v>
      </c>
      <c r="AF29" s="50">
        <v>83.6</v>
      </c>
      <c r="AG29" s="50">
        <v>84.1</v>
      </c>
      <c r="AH29" s="51" t="s">
        <v>58</v>
      </c>
    </row>
    <row r="30" spans="16:34">
      <c r="P30" s="49" t="s">
        <v>67</v>
      </c>
      <c r="Q30" s="51" t="s">
        <v>58</v>
      </c>
      <c r="R30" s="51" t="s">
        <v>58</v>
      </c>
      <c r="S30" s="50">
        <v>73.5</v>
      </c>
      <c r="T30" s="50">
        <v>74.099999999999994</v>
      </c>
      <c r="U30" s="50">
        <v>74.5</v>
      </c>
      <c r="V30" s="50">
        <v>75.8</v>
      </c>
      <c r="W30" s="50">
        <v>76.599999999999994</v>
      </c>
      <c r="X30" s="50">
        <v>78.7</v>
      </c>
      <c r="Y30" s="50">
        <v>80.099999999999994</v>
      </c>
      <c r="Z30" s="50">
        <v>80.400000000000006</v>
      </c>
      <c r="AA30" s="50">
        <v>80.099999999999994</v>
      </c>
      <c r="AB30" s="50">
        <v>78.900000000000006</v>
      </c>
      <c r="AC30" s="50">
        <v>78</v>
      </c>
      <c r="AD30" s="50">
        <v>78.2</v>
      </c>
      <c r="AE30" s="50">
        <v>78.5</v>
      </c>
      <c r="AF30" s="50">
        <v>78.7</v>
      </c>
      <c r="AG30" s="50">
        <v>78.599999999999994</v>
      </c>
      <c r="AH30" s="51" t="s">
        <v>58</v>
      </c>
    </row>
    <row r="31" spans="16:34">
      <c r="P31" s="49" t="s">
        <v>68</v>
      </c>
      <c r="Q31" s="50">
        <v>66</v>
      </c>
      <c r="R31" s="50">
        <v>67.2</v>
      </c>
      <c r="S31" s="50">
        <v>66.599999999999994</v>
      </c>
      <c r="T31" s="50">
        <v>67.400000000000006</v>
      </c>
      <c r="U31" s="50">
        <v>67.099999999999994</v>
      </c>
      <c r="V31" s="50">
        <v>66.5</v>
      </c>
      <c r="W31" s="50">
        <v>66.3</v>
      </c>
      <c r="X31" s="50">
        <v>66.599999999999994</v>
      </c>
      <c r="Y31" s="50">
        <v>68.7</v>
      </c>
      <c r="Z31" s="50">
        <v>66</v>
      </c>
      <c r="AA31" s="50">
        <v>64.5</v>
      </c>
      <c r="AB31" s="50">
        <v>63.3</v>
      </c>
      <c r="AC31" s="50">
        <v>62.7</v>
      </c>
      <c r="AD31" s="50">
        <v>61.7</v>
      </c>
      <c r="AE31" s="50">
        <v>62.2</v>
      </c>
      <c r="AF31" s="50">
        <v>60.5</v>
      </c>
      <c r="AG31" s="50">
        <v>60.8</v>
      </c>
      <c r="AH31" s="51" t="s">
        <v>58</v>
      </c>
    </row>
    <row r="32" spans="16:34">
      <c r="P32" s="49" t="s">
        <v>69</v>
      </c>
      <c r="Q32" s="51" t="s">
        <v>58</v>
      </c>
      <c r="R32" s="51" t="s">
        <v>58</v>
      </c>
      <c r="S32" s="50">
        <v>53.3</v>
      </c>
      <c r="T32" s="51" t="s">
        <v>58</v>
      </c>
      <c r="U32" s="51" t="s">
        <v>58</v>
      </c>
      <c r="V32" s="51" t="s">
        <v>58</v>
      </c>
      <c r="W32" s="51" t="s">
        <v>58</v>
      </c>
      <c r="X32" s="50">
        <v>53.2</v>
      </c>
      <c r="Y32" s="50">
        <v>53.4</v>
      </c>
      <c r="Z32" s="50">
        <v>53.3</v>
      </c>
      <c r="AA32" s="50">
        <v>52.6</v>
      </c>
      <c r="AB32" s="50">
        <v>52.5</v>
      </c>
      <c r="AC32" s="50">
        <v>51.9</v>
      </c>
      <c r="AD32" s="50">
        <v>51.7</v>
      </c>
      <c r="AE32" s="50">
        <v>51.4</v>
      </c>
      <c r="AF32" s="50">
        <v>51.5</v>
      </c>
      <c r="AG32" s="50">
        <v>51.1</v>
      </c>
      <c r="AH32" s="51" t="s">
        <v>58</v>
      </c>
    </row>
    <row r="33" spans="16:34">
      <c r="P33" s="49" t="s">
        <v>70</v>
      </c>
      <c r="Q33" s="51" t="s">
        <v>58</v>
      </c>
      <c r="R33" s="51" t="s">
        <v>58</v>
      </c>
      <c r="S33" s="51" t="s">
        <v>58</v>
      </c>
      <c r="T33" s="50">
        <v>87.8</v>
      </c>
      <c r="U33" s="50">
        <v>86.8</v>
      </c>
      <c r="V33" s="50">
        <v>88.9</v>
      </c>
      <c r="W33" s="50">
        <v>87.1</v>
      </c>
      <c r="X33" s="50">
        <v>85.5</v>
      </c>
      <c r="Y33" s="50">
        <v>83.5</v>
      </c>
      <c r="Z33" s="50">
        <v>82.2</v>
      </c>
      <c r="AA33" s="50">
        <v>81.099999999999994</v>
      </c>
      <c r="AB33" s="50">
        <v>81.5</v>
      </c>
      <c r="AC33" s="50">
        <v>81.5</v>
      </c>
      <c r="AD33" s="50">
        <v>81.400000000000006</v>
      </c>
      <c r="AE33" s="50">
        <v>81.8</v>
      </c>
      <c r="AF33" s="50">
        <v>82.4</v>
      </c>
      <c r="AG33" s="50">
        <v>81.7</v>
      </c>
      <c r="AH33" s="51" t="s">
        <v>58</v>
      </c>
    </row>
    <row r="34" spans="16:34">
      <c r="P34" s="49" t="s">
        <v>71</v>
      </c>
      <c r="Q34" s="50">
        <v>79.8</v>
      </c>
      <c r="R34" s="50">
        <v>81.8</v>
      </c>
      <c r="S34" s="50">
        <v>78.2</v>
      </c>
      <c r="T34" s="50">
        <v>78</v>
      </c>
      <c r="U34" s="50">
        <v>78.099999999999994</v>
      </c>
      <c r="V34" s="50">
        <v>77.3</v>
      </c>
      <c r="W34" s="50">
        <v>73.7</v>
      </c>
      <c r="X34" s="50">
        <v>73.3</v>
      </c>
      <c r="Y34" s="50">
        <v>70.2</v>
      </c>
      <c r="Z34" s="50">
        <v>69.599999999999994</v>
      </c>
      <c r="AA34" s="50">
        <v>69.900000000000006</v>
      </c>
      <c r="AB34" s="50">
        <v>68.599999999999994</v>
      </c>
      <c r="AC34" s="50">
        <v>69.599999999999994</v>
      </c>
      <c r="AD34" s="50">
        <v>69.5</v>
      </c>
      <c r="AE34" s="50">
        <v>69.5</v>
      </c>
      <c r="AF34" s="50">
        <v>70.3</v>
      </c>
      <c r="AG34" s="50">
        <v>68.7</v>
      </c>
      <c r="AH34" s="51" t="s">
        <v>58</v>
      </c>
    </row>
    <row r="35" spans="16:34">
      <c r="P35" s="49" t="s">
        <v>72</v>
      </c>
      <c r="Q35" s="50">
        <v>75.3</v>
      </c>
      <c r="R35" s="51" t="s">
        <v>58</v>
      </c>
      <c r="S35" s="51" t="s">
        <v>58</v>
      </c>
      <c r="T35" s="51" t="s">
        <v>58</v>
      </c>
      <c r="U35" s="50">
        <v>75.599999999999994</v>
      </c>
      <c r="V35" s="50">
        <v>76.7</v>
      </c>
      <c r="W35" s="50">
        <v>76.400000000000006</v>
      </c>
      <c r="X35" s="50">
        <v>77.2</v>
      </c>
      <c r="Y35" s="50">
        <v>75.900000000000006</v>
      </c>
      <c r="Z35" s="50">
        <v>75.900000000000006</v>
      </c>
      <c r="AA35" s="50">
        <v>75.8</v>
      </c>
      <c r="AB35" s="50">
        <v>74</v>
      </c>
      <c r="AC35" s="50">
        <v>75.099999999999994</v>
      </c>
      <c r="AD35" s="50">
        <v>73.900000000000006</v>
      </c>
      <c r="AE35" s="50">
        <v>73.3</v>
      </c>
      <c r="AF35" s="50">
        <v>73.5</v>
      </c>
      <c r="AG35" s="50">
        <v>75.400000000000006</v>
      </c>
      <c r="AH35" s="51" t="s">
        <v>58</v>
      </c>
    </row>
    <row r="36" spans="16:34">
      <c r="P36" s="49" t="s">
        <v>73</v>
      </c>
      <c r="Q36" s="51" t="s">
        <v>58</v>
      </c>
      <c r="R36" s="51" t="s">
        <v>58</v>
      </c>
      <c r="S36" s="51" t="s">
        <v>58</v>
      </c>
      <c r="T36" s="51" t="s">
        <v>58</v>
      </c>
      <c r="U36" s="50">
        <v>80.599999999999994</v>
      </c>
      <c r="V36" s="50">
        <v>80.2</v>
      </c>
      <c r="W36" s="50">
        <v>79.599999999999994</v>
      </c>
      <c r="X36" s="50">
        <v>79.8</v>
      </c>
      <c r="Y36" s="50">
        <v>79.7</v>
      </c>
      <c r="Z36" s="50">
        <v>78.900000000000006</v>
      </c>
      <c r="AA36" s="50">
        <v>77.7</v>
      </c>
      <c r="AB36" s="50">
        <v>78.8</v>
      </c>
      <c r="AC36" s="50">
        <v>78.2</v>
      </c>
      <c r="AD36" s="50">
        <v>77.8</v>
      </c>
      <c r="AE36" s="50">
        <v>77.099999999999994</v>
      </c>
      <c r="AF36" s="50">
        <v>76.3</v>
      </c>
      <c r="AG36" s="50">
        <v>76.2</v>
      </c>
      <c r="AH36" s="51" t="s">
        <v>58</v>
      </c>
    </row>
    <row r="37" spans="16:34">
      <c r="P37" s="49" t="s">
        <v>74</v>
      </c>
      <c r="Q37" s="51" t="s">
        <v>58</v>
      </c>
      <c r="R37" s="51" t="s">
        <v>58</v>
      </c>
      <c r="S37" s="50">
        <v>61.8</v>
      </c>
      <c r="T37" s="50">
        <v>62.5</v>
      </c>
      <c r="U37" s="50">
        <v>60.5</v>
      </c>
      <c r="V37" s="50">
        <v>62.1</v>
      </c>
      <c r="W37" s="50">
        <v>63</v>
      </c>
      <c r="X37" s="50">
        <v>62</v>
      </c>
      <c r="Y37" s="50">
        <v>63.1</v>
      </c>
      <c r="Z37" s="50">
        <v>63.7</v>
      </c>
      <c r="AA37" s="50">
        <v>64.3</v>
      </c>
      <c r="AB37" s="50">
        <v>65</v>
      </c>
      <c r="AC37" s="50">
        <v>64.099999999999994</v>
      </c>
      <c r="AD37" s="50">
        <v>64.900000000000006</v>
      </c>
      <c r="AE37" s="50">
        <v>64.400000000000006</v>
      </c>
      <c r="AF37" s="50">
        <v>65.099999999999994</v>
      </c>
      <c r="AG37" s="50">
        <v>64.099999999999994</v>
      </c>
      <c r="AH37" s="51" t="s">
        <v>58</v>
      </c>
    </row>
    <row r="38" spans="16:34">
      <c r="P38" s="49" t="s">
        <v>75</v>
      </c>
      <c r="Q38" s="51" t="s">
        <v>58</v>
      </c>
      <c r="R38" s="51" t="s">
        <v>58</v>
      </c>
      <c r="S38" s="51" t="s">
        <v>58</v>
      </c>
      <c r="T38" s="51" t="s">
        <v>58</v>
      </c>
      <c r="U38" s="51" t="s">
        <v>58</v>
      </c>
      <c r="V38" s="51" t="s">
        <v>58</v>
      </c>
      <c r="W38" s="51" t="s">
        <v>58</v>
      </c>
      <c r="X38" s="50">
        <v>88.2</v>
      </c>
      <c r="Y38" s="50">
        <v>90.1</v>
      </c>
      <c r="Z38" s="50">
        <v>89.6</v>
      </c>
      <c r="AA38" s="50">
        <v>88.5</v>
      </c>
      <c r="AB38" s="50">
        <v>89.7</v>
      </c>
      <c r="AC38" s="50">
        <v>90.3</v>
      </c>
      <c r="AD38" s="50">
        <v>90</v>
      </c>
      <c r="AE38" s="50">
        <v>90.5</v>
      </c>
      <c r="AF38" s="50">
        <v>90.1</v>
      </c>
      <c r="AG38" s="50">
        <v>89.7</v>
      </c>
      <c r="AH38" s="51" t="s">
        <v>58</v>
      </c>
    </row>
    <row r="39" spans="16:34">
      <c r="P39" s="49" t="s">
        <v>76</v>
      </c>
      <c r="Q39" s="51" t="s">
        <v>58</v>
      </c>
      <c r="R39" s="50">
        <v>72.7</v>
      </c>
      <c r="S39" s="50">
        <v>73.2</v>
      </c>
      <c r="T39" s="50">
        <v>72.900000000000006</v>
      </c>
      <c r="U39" s="50">
        <v>73.2</v>
      </c>
      <c r="V39" s="50">
        <v>72.8</v>
      </c>
      <c r="W39" s="50">
        <v>72.8</v>
      </c>
      <c r="X39" s="50">
        <v>72.599999999999994</v>
      </c>
      <c r="Y39" s="50">
        <v>73.2</v>
      </c>
      <c r="Z39" s="50">
        <v>74.2</v>
      </c>
      <c r="AA39" s="50">
        <v>73.3</v>
      </c>
      <c r="AB39" s="50">
        <v>73.099999999999994</v>
      </c>
      <c r="AC39" s="50">
        <v>72.900000000000006</v>
      </c>
      <c r="AD39" s="50">
        <v>72.3</v>
      </c>
      <c r="AE39" s="50">
        <v>72.400000000000006</v>
      </c>
      <c r="AF39" s="50">
        <v>72.400000000000006</v>
      </c>
      <c r="AG39" s="50">
        <v>72.400000000000006</v>
      </c>
      <c r="AH39" s="51" t="s">
        <v>58</v>
      </c>
    </row>
    <row r="40" spans="16:34">
      <c r="P40" s="49" t="s">
        <v>77</v>
      </c>
      <c r="Q40" s="51" t="s">
        <v>58</v>
      </c>
      <c r="R40" s="51" t="s">
        <v>58</v>
      </c>
      <c r="S40" s="51" t="s">
        <v>58</v>
      </c>
      <c r="T40" s="51" t="s">
        <v>58</v>
      </c>
      <c r="U40" s="50">
        <v>74.099999999999994</v>
      </c>
      <c r="V40" s="50">
        <v>72.3</v>
      </c>
      <c r="W40" s="50">
        <v>74.099999999999994</v>
      </c>
      <c r="X40" s="50">
        <v>73.099999999999994</v>
      </c>
      <c r="Y40" s="50">
        <v>73.5</v>
      </c>
      <c r="Z40" s="50">
        <v>73.2</v>
      </c>
      <c r="AA40" s="50">
        <v>74</v>
      </c>
      <c r="AB40" s="50">
        <v>72.900000000000006</v>
      </c>
      <c r="AC40" s="50">
        <v>73</v>
      </c>
      <c r="AD40" s="50">
        <v>72.5</v>
      </c>
      <c r="AE40" s="50">
        <v>70.7</v>
      </c>
      <c r="AF40" s="50">
        <v>70.099999999999994</v>
      </c>
      <c r="AG40" s="50">
        <v>67.900000000000006</v>
      </c>
      <c r="AH40" s="51" t="s">
        <v>58</v>
      </c>
    </row>
    <row r="41" spans="16:34">
      <c r="P41" s="49" t="s">
        <v>78</v>
      </c>
      <c r="Q41" s="51" t="s">
        <v>58</v>
      </c>
      <c r="R41" s="51" t="s">
        <v>58</v>
      </c>
      <c r="S41" s="51" t="s">
        <v>58</v>
      </c>
      <c r="T41" s="51" t="s">
        <v>58</v>
      </c>
      <c r="U41" s="50">
        <v>86</v>
      </c>
      <c r="V41" s="50">
        <v>86</v>
      </c>
      <c r="W41" s="50">
        <v>87.2</v>
      </c>
      <c r="X41" s="50">
        <v>84.3</v>
      </c>
      <c r="Y41" s="50">
        <v>82.8</v>
      </c>
      <c r="Z41" s="50">
        <v>81.5</v>
      </c>
      <c r="AA41" s="50">
        <v>81.2</v>
      </c>
      <c r="AB41" s="50">
        <v>80.900000000000006</v>
      </c>
      <c r="AC41" s="50">
        <v>80.2</v>
      </c>
      <c r="AD41" s="50">
        <v>80.900000000000006</v>
      </c>
      <c r="AE41" s="50">
        <v>81.5</v>
      </c>
      <c r="AF41" s="50">
        <v>81.599999999999994</v>
      </c>
      <c r="AG41" s="50">
        <v>80.2</v>
      </c>
      <c r="AH41" s="51" t="s">
        <v>58</v>
      </c>
    </row>
    <row r="42" spans="16:34">
      <c r="P42" s="49" t="s">
        <v>79</v>
      </c>
      <c r="Q42" s="51" t="s">
        <v>58</v>
      </c>
      <c r="R42" s="51" t="s">
        <v>58</v>
      </c>
      <c r="S42" s="50">
        <v>88.3</v>
      </c>
      <c r="T42" s="50">
        <v>91.8</v>
      </c>
      <c r="U42" s="50">
        <v>89.4</v>
      </c>
      <c r="V42" s="50">
        <v>92.2</v>
      </c>
      <c r="W42" s="50">
        <v>91.5</v>
      </c>
      <c r="X42" s="50">
        <v>93.6</v>
      </c>
      <c r="Y42" s="50">
        <v>92.2</v>
      </c>
      <c r="Z42" s="50">
        <v>91.9</v>
      </c>
      <c r="AA42" s="50">
        <v>92.2</v>
      </c>
      <c r="AB42" s="50">
        <v>89.9</v>
      </c>
      <c r="AC42" s="50">
        <v>89.4</v>
      </c>
      <c r="AD42" s="50">
        <v>90.3</v>
      </c>
      <c r="AE42" s="50">
        <v>89.7</v>
      </c>
      <c r="AF42" s="50">
        <v>89.9</v>
      </c>
      <c r="AG42" s="50">
        <v>90.3</v>
      </c>
      <c r="AH42" s="51" t="s">
        <v>58</v>
      </c>
    </row>
    <row r="43" spans="16:34">
      <c r="P43" s="49" t="s">
        <v>80</v>
      </c>
      <c r="Q43" s="51" t="s">
        <v>58</v>
      </c>
      <c r="R43" s="51" t="s">
        <v>58</v>
      </c>
      <c r="S43" s="51" t="s">
        <v>58</v>
      </c>
      <c r="T43" s="51" t="s">
        <v>58</v>
      </c>
      <c r="U43" s="50">
        <v>74.5</v>
      </c>
      <c r="V43" s="50">
        <v>73.8</v>
      </c>
      <c r="W43" s="50">
        <v>70.400000000000006</v>
      </c>
      <c r="X43" s="50">
        <v>68.099999999999994</v>
      </c>
      <c r="Y43" s="50">
        <v>68.2</v>
      </c>
      <c r="Z43" s="50">
        <v>70.8</v>
      </c>
      <c r="AA43" s="50">
        <v>73</v>
      </c>
      <c r="AB43" s="50">
        <v>72.5</v>
      </c>
      <c r="AC43" s="50">
        <v>73.2</v>
      </c>
      <c r="AD43" s="50">
        <v>73.900000000000006</v>
      </c>
      <c r="AE43" s="50">
        <v>74.7</v>
      </c>
      <c r="AF43" s="50">
        <v>71.2</v>
      </c>
      <c r="AG43" s="50">
        <v>70.900000000000006</v>
      </c>
      <c r="AH43" s="51" t="s">
        <v>58</v>
      </c>
    </row>
    <row r="44" spans="16:34">
      <c r="P44" s="49" t="s">
        <v>81</v>
      </c>
      <c r="Q44" s="51" t="s">
        <v>58</v>
      </c>
      <c r="R44" s="51" t="s">
        <v>58</v>
      </c>
      <c r="S44" s="50">
        <v>88.1</v>
      </c>
      <c r="T44" s="50">
        <v>87.6</v>
      </c>
      <c r="U44" s="50">
        <v>88.5</v>
      </c>
      <c r="V44" s="50">
        <v>89</v>
      </c>
      <c r="W44" s="50">
        <v>89.8</v>
      </c>
      <c r="X44" s="50">
        <v>89.7</v>
      </c>
      <c r="Y44" s="50">
        <v>89.3</v>
      </c>
      <c r="Z44" s="50">
        <v>89.8</v>
      </c>
      <c r="AA44" s="50">
        <v>88.7</v>
      </c>
      <c r="AB44" s="50">
        <v>88.2</v>
      </c>
      <c r="AC44" s="50">
        <v>86.3</v>
      </c>
      <c r="AD44" s="50">
        <v>86.3</v>
      </c>
      <c r="AE44" s="50">
        <v>85.2</v>
      </c>
      <c r="AF44" s="50">
        <v>86</v>
      </c>
      <c r="AG44" s="50">
        <v>91.7</v>
      </c>
      <c r="AH44" s="51" t="s">
        <v>58</v>
      </c>
    </row>
    <row r="45" spans="16:34">
      <c r="P45" s="49" t="s">
        <v>82</v>
      </c>
      <c r="Q45" s="51" t="s">
        <v>58</v>
      </c>
      <c r="R45" s="51" t="s">
        <v>58</v>
      </c>
      <c r="S45" s="50">
        <v>79.599999999999994</v>
      </c>
      <c r="T45" s="50">
        <v>80.099999999999994</v>
      </c>
      <c r="U45" s="50">
        <v>79.8</v>
      </c>
      <c r="V45" s="50">
        <v>79.900000000000006</v>
      </c>
      <c r="W45" s="50">
        <v>78.5</v>
      </c>
      <c r="X45" s="50">
        <v>79.5</v>
      </c>
      <c r="Y45" s="50">
        <v>80.2</v>
      </c>
      <c r="Z45" s="50">
        <v>81.8</v>
      </c>
      <c r="AA45" s="50">
        <v>80.5</v>
      </c>
      <c r="AB45" s="50">
        <v>79.8</v>
      </c>
      <c r="AC45" s="50">
        <v>80.400000000000006</v>
      </c>
      <c r="AD45" s="50">
        <v>81.400000000000006</v>
      </c>
      <c r="AE45" s="50">
        <v>81.3</v>
      </c>
      <c r="AF45" s="50">
        <v>81.599999999999994</v>
      </c>
      <c r="AG45" s="50">
        <v>79.8</v>
      </c>
      <c r="AH45" s="51" t="s">
        <v>58</v>
      </c>
    </row>
    <row r="46" spans="16:34">
      <c r="P46" s="49" t="s">
        <v>83</v>
      </c>
      <c r="Q46" s="51" t="s">
        <v>58</v>
      </c>
      <c r="R46" s="51" t="s">
        <v>58</v>
      </c>
      <c r="S46" s="50">
        <v>63.9</v>
      </c>
      <c r="T46" s="50">
        <v>65.400000000000006</v>
      </c>
      <c r="U46" s="50">
        <v>66.599999999999994</v>
      </c>
      <c r="V46" s="50">
        <v>67.5</v>
      </c>
      <c r="W46" s="50">
        <v>68.400000000000006</v>
      </c>
      <c r="X46" s="50">
        <v>67.2</v>
      </c>
      <c r="Y46" s="50">
        <v>67.099999999999994</v>
      </c>
      <c r="Z46" s="50">
        <v>67.5</v>
      </c>
      <c r="AA46" s="50">
        <v>67.099999999999994</v>
      </c>
      <c r="AB46" s="50">
        <v>67</v>
      </c>
      <c r="AC46" s="50">
        <v>67.8</v>
      </c>
      <c r="AD46" s="50">
        <v>69</v>
      </c>
      <c r="AE46" s="50">
        <v>69.400000000000006</v>
      </c>
      <c r="AF46" s="50">
        <v>68.900000000000006</v>
      </c>
      <c r="AG46" s="50">
        <v>68.900000000000006</v>
      </c>
      <c r="AH46" s="50">
        <v>69.099999999999994</v>
      </c>
    </row>
    <row r="47" spans="16:34">
      <c r="P47" s="49" t="s">
        <v>84</v>
      </c>
      <c r="Q47" s="51" t="s">
        <v>58</v>
      </c>
      <c r="R47" s="51" t="s">
        <v>58</v>
      </c>
      <c r="S47" s="51" t="s">
        <v>58</v>
      </c>
      <c r="T47" s="51" t="s">
        <v>58</v>
      </c>
      <c r="U47" s="50">
        <v>59.2</v>
      </c>
      <c r="V47" s="50">
        <v>57.9</v>
      </c>
      <c r="W47" s="50">
        <v>57.6</v>
      </c>
      <c r="X47" s="50">
        <v>57.4</v>
      </c>
      <c r="Y47" s="50">
        <v>52.4</v>
      </c>
      <c r="Z47" s="50">
        <v>57.5</v>
      </c>
      <c r="AA47" s="50">
        <v>57.3</v>
      </c>
      <c r="AB47" s="50">
        <v>57.2</v>
      </c>
      <c r="AC47" s="50">
        <v>55.7</v>
      </c>
      <c r="AD47" s="50">
        <v>55</v>
      </c>
      <c r="AE47" s="50">
        <v>55</v>
      </c>
      <c r="AF47" s="50">
        <v>55.4</v>
      </c>
      <c r="AG47" s="50">
        <v>55.2</v>
      </c>
      <c r="AH47" s="51" t="s">
        <v>58</v>
      </c>
    </row>
    <row r="48" spans="16:34">
      <c r="P48" s="49" t="s">
        <v>85</v>
      </c>
      <c r="Q48" s="51" t="s">
        <v>58</v>
      </c>
      <c r="R48" s="51" t="s">
        <v>58</v>
      </c>
      <c r="S48" s="51" t="s">
        <v>58</v>
      </c>
      <c r="T48" s="51" t="s">
        <v>58</v>
      </c>
      <c r="U48" s="50">
        <v>62.5</v>
      </c>
      <c r="V48" s="50">
        <v>66</v>
      </c>
      <c r="W48" s="50">
        <v>68.7</v>
      </c>
      <c r="X48" s="50">
        <v>81.3</v>
      </c>
      <c r="Y48" s="50">
        <v>82.1</v>
      </c>
      <c r="Z48" s="50">
        <v>82.4</v>
      </c>
      <c r="AA48" s="50">
        <v>83.8</v>
      </c>
      <c r="AB48" s="50">
        <v>83.5</v>
      </c>
      <c r="AC48" s="50">
        <v>83.7</v>
      </c>
      <c r="AD48" s="50">
        <v>83.4</v>
      </c>
      <c r="AE48" s="50">
        <v>84.2</v>
      </c>
      <c r="AF48" s="50">
        <v>84</v>
      </c>
      <c r="AG48" s="50">
        <v>84.2</v>
      </c>
      <c r="AH48" s="51" t="s">
        <v>58</v>
      </c>
    </row>
    <row r="49" spans="2:34">
      <c r="P49" s="49" t="s">
        <v>86</v>
      </c>
      <c r="Q49" s="51" t="s">
        <v>58</v>
      </c>
      <c r="R49" s="50">
        <v>74.599999999999994</v>
      </c>
      <c r="S49" s="50">
        <v>74.400000000000006</v>
      </c>
      <c r="T49" s="50">
        <v>75.5</v>
      </c>
      <c r="U49" s="50">
        <v>74.2</v>
      </c>
      <c r="V49" s="50">
        <v>74.5</v>
      </c>
      <c r="W49" s="50">
        <v>74.599999999999994</v>
      </c>
      <c r="X49" s="50">
        <v>74.900000000000006</v>
      </c>
      <c r="Y49" s="50">
        <v>75</v>
      </c>
      <c r="Z49" s="50">
        <v>74.5</v>
      </c>
      <c r="AA49" s="50">
        <v>74.2</v>
      </c>
      <c r="AB49" s="50">
        <v>74.900000000000006</v>
      </c>
      <c r="AC49" s="50">
        <v>74.8</v>
      </c>
      <c r="AD49" s="50">
        <v>75.2</v>
      </c>
      <c r="AE49" s="50">
        <v>74.7</v>
      </c>
      <c r="AF49" s="50">
        <v>74.5</v>
      </c>
      <c r="AG49" s="50">
        <v>73.900000000000006</v>
      </c>
      <c r="AH49" s="51" t="s">
        <v>58</v>
      </c>
    </row>
    <row r="50" spans="2:34">
      <c r="P50" s="49" t="s">
        <v>87</v>
      </c>
      <c r="Q50" s="51" t="s">
        <v>58</v>
      </c>
      <c r="R50" s="51" t="s">
        <v>58</v>
      </c>
      <c r="S50" s="51" t="s">
        <v>58</v>
      </c>
      <c r="T50" s="51" t="s">
        <v>58</v>
      </c>
      <c r="U50" s="50">
        <v>95.5</v>
      </c>
      <c r="V50" s="50">
        <v>96.3</v>
      </c>
      <c r="W50" s="50">
        <v>96.7</v>
      </c>
      <c r="X50" s="50">
        <v>97.6</v>
      </c>
      <c r="Y50" s="50">
        <v>96.4</v>
      </c>
      <c r="Z50" s="50">
        <v>96.3</v>
      </c>
      <c r="AA50" s="50">
        <v>95.6</v>
      </c>
      <c r="AB50" s="50">
        <v>96.2</v>
      </c>
      <c r="AC50" s="50">
        <v>96.4</v>
      </c>
      <c r="AD50" s="50">
        <v>96</v>
      </c>
      <c r="AE50" s="50">
        <v>96.8</v>
      </c>
      <c r="AF50" s="50">
        <v>96.4</v>
      </c>
      <c r="AG50" s="50">
        <v>95.8</v>
      </c>
      <c r="AH50" s="51" t="s">
        <v>58</v>
      </c>
    </row>
    <row r="51" spans="2:34">
      <c r="P51" s="49" t="s">
        <v>88</v>
      </c>
      <c r="Q51" s="51" t="s">
        <v>58</v>
      </c>
      <c r="R51" s="51" t="s">
        <v>58</v>
      </c>
      <c r="S51" s="50">
        <v>83.2</v>
      </c>
      <c r="T51" s="50">
        <v>84.5</v>
      </c>
      <c r="U51" s="50">
        <v>81.3</v>
      </c>
      <c r="V51" s="50">
        <v>81.3</v>
      </c>
      <c r="W51" s="50">
        <v>81.3</v>
      </c>
      <c r="X51" s="50">
        <v>78.099999999999994</v>
      </c>
      <c r="Y51" s="50">
        <v>77.5</v>
      </c>
      <c r="Z51" s="50">
        <v>76.2</v>
      </c>
      <c r="AA51" s="50">
        <v>76.599999999999994</v>
      </c>
      <c r="AB51" s="50">
        <v>76.7</v>
      </c>
      <c r="AC51" s="50">
        <v>76.2</v>
      </c>
      <c r="AD51" s="50">
        <v>75.099999999999994</v>
      </c>
      <c r="AE51" s="50">
        <v>75.599999999999994</v>
      </c>
      <c r="AF51" s="50">
        <v>75.099999999999994</v>
      </c>
      <c r="AG51" s="50">
        <v>74.8</v>
      </c>
      <c r="AH51" s="51" t="s">
        <v>58</v>
      </c>
    </row>
    <row r="52" spans="2:34">
      <c r="P52" s="49" t="s">
        <v>89</v>
      </c>
      <c r="Q52" s="51" t="s">
        <v>58</v>
      </c>
      <c r="R52" s="51" t="s">
        <v>58</v>
      </c>
      <c r="S52" s="50">
        <v>82.1</v>
      </c>
      <c r="T52" s="50">
        <v>88.9</v>
      </c>
      <c r="U52" s="50">
        <v>89.1</v>
      </c>
      <c r="V52" s="50">
        <v>89.3</v>
      </c>
      <c r="W52" s="50">
        <v>89.5</v>
      </c>
      <c r="X52" s="50">
        <v>90</v>
      </c>
      <c r="Y52" s="50">
        <v>90.2</v>
      </c>
      <c r="Z52" s="50">
        <v>90.4</v>
      </c>
      <c r="AA52" s="50">
        <v>90.5</v>
      </c>
      <c r="AB52" s="50">
        <v>90.3</v>
      </c>
      <c r="AC52" s="50">
        <v>89.3</v>
      </c>
      <c r="AD52" s="50">
        <v>89.5</v>
      </c>
      <c r="AE52" s="50">
        <v>90.1</v>
      </c>
      <c r="AF52" s="50">
        <v>91.3</v>
      </c>
      <c r="AG52" s="50">
        <v>90.9</v>
      </c>
      <c r="AH52" s="51" t="s">
        <v>58</v>
      </c>
    </row>
    <row r="53" spans="2:34">
      <c r="P53" s="49" t="s">
        <v>90</v>
      </c>
      <c r="Q53" s="51" t="s">
        <v>58</v>
      </c>
      <c r="R53" s="50">
        <v>71.400000000000006</v>
      </c>
      <c r="S53" s="50">
        <v>71.8</v>
      </c>
      <c r="T53" s="50">
        <v>73.3</v>
      </c>
      <c r="U53" s="50">
        <v>73.599999999999994</v>
      </c>
      <c r="V53" s="50">
        <v>73.2</v>
      </c>
      <c r="W53" s="50">
        <v>74.099999999999994</v>
      </c>
      <c r="X53" s="50">
        <v>74.3</v>
      </c>
      <c r="Y53" s="50">
        <v>74.099999999999994</v>
      </c>
      <c r="Z53" s="50">
        <v>73.900000000000006</v>
      </c>
      <c r="AA53" s="50">
        <v>73.599999999999994</v>
      </c>
      <c r="AB53" s="50">
        <v>73.2</v>
      </c>
      <c r="AC53" s="50">
        <v>72.7</v>
      </c>
      <c r="AD53" s="50">
        <v>71.599999999999994</v>
      </c>
      <c r="AE53" s="50">
        <v>71.400000000000006</v>
      </c>
      <c r="AF53" s="50">
        <v>71.599999999999994</v>
      </c>
      <c r="AG53" s="50">
        <v>71.099999999999994</v>
      </c>
      <c r="AH53" s="51" t="s">
        <v>58</v>
      </c>
    </row>
    <row r="54" spans="2:34">
      <c r="P54" s="49" t="s">
        <v>91</v>
      </c>
      <c r="Q54" s="51" t="s">
        <v>58</v>
      </c>
      <c r="R54" s="50">
        <v>66.599999999999994</v>
      </c>
      <c r="S54" s="50">
        <v>68.099999999999994</v>
      </c>
      <c r="T54" s="50">
        <v>68.8</v>
      </c>
      <c r="U54" s="50">
        <v>69.5</v>
      </c>
      <c r="V54" s="50">
        <v>66.2</v>
      </c>
      <c r="W54" s="50">
        <v>66.900000000000006</v>
      </c>
      <c r="X54" s="50">
        <v>67.3</v>
      </c>
      <c r="Y54" s="50">
        <v>65.7</v>
      </c>
      <c r="Z54" s="50">
        <v>66.099999999999994</v>
      </c>
      <c r="AA54" s="50">
        <v>66.3</v>
      </c>
      <c r="AB54" s="50">
        <v>65.599999999999994</v>
      </c>
      <c r="AC54" s="50">
        <v>66.2</v>
      </c>
      <c r="AD54" s="50">
        <v>65.2</v>
      </c>
      <c r="AE54" s="50">
        <v>65.2</v>
      </c>
      <c r="AF54" s="50">
        <v>64.099999999999994</v>
      </c>
      <c r="AG54" s="50">
        <v>63.6</v>
      </c>
      <c r="AH54" s="51" t="s">
        <v>58</v>
      </c>
    </row>
    <row r="55" spans="2:34">
      <c r="P55" s="49" t="s">
        <v>92</v>
      </c>
      <c r="Q55" s="51" t="s">
        <v>58</v>
      </c>
      <c r="R55" s="50">
        <v>85.3</v>
      </c>
      <c r="S55" s="50">
        <v>86.8</v>
      </c>
      <c r="T55" s="50">
        <v>86.2</v>
      </c>
      <c r="U55" s="50">
        <v>86.4</v>
      </c>
      <c r="V55" s="50">
        <v>85.8</v>
      </c>
      <c r="W55" s="50">
        <v>84.2</v>
      </c>
      <c r="X55" s="50">
        <v>81.3</v>
      </c>
      <c r="Y55" s="50">
        <v>77.900000000000006</v>
      </c>
      <c r="Z55" s="50">
        <v>77.3</v>
      </c>
      <c r="AA55" s="50">
        <v>77.5</v>
      </c>
      <c r="AB55" s="50">
        <v>78.2</v>
      </c>
      <c r="AC55" s="50">
        <v>77.8</v>
      </c>
      <c r="AD55" s="50">
        <v>78.7</v>
      </c>
      <c r="AE55" s="50">
        <v>74.099999999999994</v>
      </c>
      <c r="AF55" s="50">
        <v>73.599999999999994</v>
      </c>
      <c r="AG55" s="51" t="s">
        <v>58</v>
      </c>
      <c r="AH55" s="51" t="s">
        <v>58</v>
      </c>
    </row>
    <row r="56" spans="2:34">
      <c r="P56" s="49" t="s">
        <v>93</v>
      </c>
      <c r="Q56" s="50">
        <v>83.2</v>
      </c>
      <c r="R56" s="50">
        <v>82.9</v>
      </c>
      <c r="S56" s="50">
        <v>82.7</v>
      </c>
      <c r="T56" s="50">
        <v>83.7</v>
      </c>
      <c r="U56" s="50">
        <v>83.8</v>
      </c>
      <c r="V56" s="50">
        <v>86.1</v>
      </c>
      <c r="W56" s="50">
        <v>85.4</v>
      </c>
      <c r="X56" s="50">
        <v>82.9</v>
      </c>
      <c r="Y56" s="50">
        <v>84</v>
      </c>
      <c r="Z56" s="50">
        <v>84.8</v>
      </c>
      <c r="AA56" s="50">
        <v>83.5</v>
      </c>
      <c r="AB56" s="50">
        <v>84.4</v>
      </c>
      <c r="AC56" s="50">
        <v>82.8</v>
      </c>
      <c r="AD56" s="50">
        <v>82.9</v>
      </c>
      <c r="AE56" s="50">
        <v>81.5</v>
      </c>
      <c r="AF56" s="50">
        <v>81.3</v>
      </c>
      <c r="AG56" s="50">
        <v>80.3</v>
      </c>
      <c r="AH56" s="51" t="s">
        <v>58</v>
      </c>
    </row>
    <row r="57" spans="2:34">
      <c r="P57" s="49" t="s">
        <v>94</v>
      </c>
      <c r="Q57" s="51" t="s">
        <v>58</v>
      </c>
      <c r="R57" s="51" t="s">
        <v>58</v>
      </c>
      <c r="S57" s="51" t="s">
        <v>58</v>
      </c>
      <c r="T57" s="51" t="s">
        <v>58</v>
      </c>
      <c r="U57" s="51" t="s">
        <v>58</v>
      </c>
      <c r="V57" s="51" t="s">
        <v>58</v>
      </c>
      <c r="W57" s="51" t="s">
        <v>58</v>
      </c>
      <c r="X57" s="50">
        <v>44.4</v>
      </c>
      <c r="Y57" s="50">
        <v>43.8</v>
      </c>
      <c r="Z57" s="50">
        <v>43.8</v>
      </c>
      <c r="AA57" s="50">
        <v>44</v>
      </c>
      <c r="AB57" s="50">
        <v>44.5</v>
      </c>
      <c r="AC57" s="50">
        <v>43.4</v>
      </c>
      <c r="AD57" s="50">
        <v>42.5</v>
      </c>
      <c r="AE57" s="50">
        <v>41.3</v>
      </c>
      <c r="AF57" s="50">
        <v>42.5</v>
      </c>
      <c r="AG57" s="50">
        <v>41.6</v>
      </c>
      <c r="AH57" s="51" t="s">
        <v>58</v>
      </c>
    </row>
    <row r="58" spans="2:34">
      <c r="P58" s="49" t="s">
        <v>95</v>
      </c>
      <c r="Q58" s="51" t="s">
        <v>58</v>
      </c>
      <c r="R58" s="51" t="s">
        <v>58</v>
      </c>
      <c r="S58" s="50">
        <v>70</v>
      </c>
      <c r="T58" s="50">
        <v>71.400000000000006</v>
      </c>
      <c r="U58" s="50">
        <v>73.3</v>
      </c>
      <c r="V58" s="50">
        <v>72.5</v>
      </c>
      <c r="W58" s="50">
        <v>69.900000000000006</v>
      </c>
      <c r="X58" s="50">
        <v>70</v>
      </c>
      <c r="Y58" s="50">
        <v>67.900000000000006</v>
      </c>
      <c r="Z58" s="50">
        <v>66.7</v>
      </c>
      <c r="AA58" s="50">
        <v>64.599999999999994</v>
      </c>
      <c r="AB58" s="50">
        <v>64.400000000000006</v>
      </c>
      <c r="AC58" s="50">
        <v>63.5</v>
      </c>
      <c r="AD58" s="50">
        <v>63.4</v>
      </c>
      <c r="AE58" s="50">
        <v>65</v>
      </c>
      <c r="AF58" s="50">
        <v>65.2</v>
      </c>
      <c r="AG58" s="51" t="s">
        <v>58</v>
      </c>
      <c r="AH58" s="51" t="s">
        <v>58</v>
      </c>
    </row>
    <row r="59" spans="2:34">
      <c r="P59" s="49" t="s">
        <v>96</v>
      </c>
      <c r="Q59" s="51" t="s">
        <v>58</v>
      </c>
      <c r="R59" s="51" t="s">
        <v>58</v>
      </c>
      <c r="S59" s="51" t="s">
        <v>58</v>
      </c>
      <c r="T59" s="51" t="s">
        <v>58</v>
      </c>
      <c r="U59" s="51" t="s">
        <v>58</v>
      </c>
      <c r="V59" s="51" t="s">
        <v>58</v>
      </c>
      <c r="W59" s="51" t="s">
        <v>58</v>
      </c>
      <c r="X59" s="51" t="s">
        <v>58</v>
      </c>
      <c r="Y59" s="51" t="s">
        <v>58</v>
      </c>
      <c r="Z59" s="51" t="s">
        <v>58</v>
      </c>
      <c r="AA59" s="50">
        <v>88.3</v>
      </c>
      <c r="AB59" s="50">
        <v>89.6</v>
      </c>
      <c r="AC59" s="50">
        <v>88.7</v>
      </c>
      <c r="AD59" s="50">
        <v>90.7</v>
      </c>
      <c r="AE59" s="50">
        <v>88.9</v>
      </c>
      <c r="AF59" s="50">
        <v>90.2</v>
      </c>
      <c r="AG59" s="50">
        <v>91</v>
      </c>
      <c r="AH59" s="51" t="s">
        <v>58</v>
      </c>
    </row>
    <row r="60" spans="2:34">
      <c r="P60" s="49" t="s">
        <v>97</v>
      </c>
      <c r="Q60" s="51" t="s">
        <v>58</v>
      </c>
      <c r="R60" s="51" t="s">
        <v>58</v>
      </c>
      <c r="S60" s="51" t="s">
        <v>58</v>
      </c>
      <c r="T60" s="51" t="s">
        <v>58</v>
      </c>
      <c r="U60" s="51" t="s">
        <v>58</v>
      </c>
      <c r="V60" s="51" t="s">
        <v>58</v>
      </c>
      <c r="W60" s="51" t="s">
        <v>58</v>
      </c>
      <c r="X60" s="51" t="s">
        <v>58</v>
      </c>
      <c r="Y60" s="50">
        <v>90.5</v>
      </c>
      <c r="Z60" s="50">
        <v>89.7</v>
      </c>
      <c r="AA60" s="50">
        <v>87.3</v>
      </c>
      <c r="AB60" s="50">
        <v>88.8</v>
      </c>
      <c r="AC60" s="50">
        <v>90.6</v>
      </c>
      <c r="AD60" s="50">
        <v>90</v>
      </c>
      <c r="AE60" s="50">
        <v>88.7</v>
      </c>
      <c r="AF60" s="50">
        <v>88.3</v>
      </c>
      <c r="AG60" s="50">
        <v>85.9</v>
      </c>
      <c r="AH60" s="51" t="s">
        <v>58</v>
      </c>
    </row>
    <row r="61" spans="2:34">
      <c r="P61" s="49" t="s">
        <v>98</v>
      </c>
      <c r="Q61" s="51" t="s">
        <v>58</v>
      </c>
      <c r="R61" s="51" t="s">
        <v>58</v>
      </c>
      <c r="S61" s="51" t="s">
        <v>58</v>
      </c>
      <c r="T61" s="51" t="s">
        <v>58</v>
      </c>
      <c r="U61" s="51" t="s">
        <v>58</v>
      </c>
      <c r="V61" s="51" t="s">
        <v>58</v>
      </c>
      <c r="W61" s="51" t="s">
        <v>58</v>
      </c>
      <c r="X61" s="51" t="s">
        <v>58</v>
      </c>
      <c r="Y61" s="51" t="s">
        <v>58</v>
      </c>
      <c r="Z61" s="51" t="s">
        <v>58</v>
      </c>
      <c r="AA61" s="50">
        <v>81.099999999999994</v>
      </c>
      <c r="AB61" s="50">
        <v>81.900000000000006</v>
      </c>
      <c r="AC61" s="50">
        <v>81.099999999999994</v>
      </c>
      <c r="AD61" s="50">
        <v>82.4</v>
      </c>
      <c r="AE61" s="50">
        <v>82</v>
      </c>
      <c r="AF61" s="50">
        <v>84.4</v>
      </c>
      <c r="AG61" s="50">
        <v>83.3</v>
      </c>
      <c r="AH61" s="51" t="s">
        <v>58</v>
      </c>
    </row>
    <row r="62" spans="2:34" ht="14.25">
      <c r="B62" s="47" t="s">
        <v>36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9" t="s">
        <v>99</v>
      </c>
      <c r="Q62" s="51" t="s">
        <v>58</v>
      </c>
      <c r="R62" s="51" t="s">
        <v>58</v>
      </c>
      <c r="S62" s="51" t="s">
        <v>58</v>
      </c>
      <c r="T62" s="50">
        <v>60.7</v>
      </c>
      <c r="U62" s="50">
        <v>60.8</v>
      </c>
      <c r="V62" s="50">
        <v>60.9</v>
      </c>
      <c r="W62" s="50">
        <v>60.8</v>
      </c>
      <c r="X62" s="51" t="s">
        <v>58</v>
      </c>
      <c r="Y62" s="50">
        <v>59.6</v>
      </c>
      <c r="Z62" s="50">
        <v>60.7</v>
      </c>
      <c r="AA62" s="50">
        <v>60.7</v>
      </c>
      <c r="AB62" s="50">
        <v>61.1</v>
      </c>
      <c r="AC62" s="50">
        <v>60.4</v>
      </c>
      <c r="AD62" s="50">
        <v>59.7</v>
      </c>
      <c r="AE62" s="50">
        <v>59.1</v>
      </c>
      <c r="AF62" s="50">
        <v>59</v>
      </c>
      <c r="AG62" s="50">
        <v>58.8</v>
      </c>
      <c r="AH62" s="51" t="s">
        <v>58</v>
      </c>
    </row>
    <row r="63" spans="2:34">
      <c r="P63" s="49" t="s">
        <v>100</v>
      </c>
      <c r="Q63" s="51" t="s">
        <v>58</v>
      </c>
      <c r="R63" s="51" t="s">
        <v>58</v>
      </c>
      <c r="S63" s="51" t="s">
        <v>58</v>
      </c>
      <c r="T63" s="51" t="s">
        <v>58</v>
      </c>
      <c r="U63" s="51" t="s">
        <v>58</v>
      </c>
      <c r="V63" s="51" t="s">
        <v>58</v>
      </c>
      <c r="W63" s="51" t="s">
        <v>58</v>
      </c>
      <c r="X63" s="51" t="s">
        <v>58</v>
      </c>
      <c r="Y63" s="51" t="s">
        <v>58</v>
      </c>
      <c r="Z63" s="51" t="s">
        <v>58</v>
      </c>
      <c r="AA63" s="51" t="s">
        <v>58</v>
      </c>
      <c r="AB63" s="51" t="s">
        <v>58</v>
      </c>
      <c r="AC63" s="51" t="s">
        <v>58</v>
      </c>
      <c r="AD63" s="51" t="s">
        <v>58</v>
      </c>
      <c r="AE63" s="51" t="s">
        <v>58</v>
      </c>
      <c r="AF63" s="50">
        <v>97.8</v>
      </c>
      <c r="AG63" s="51" t="s">
        <v>58</v>
      </c>
      <c r="AH63" s="51" t="s">
        <v>58</v>
      </c>
    </row>
    <row r="64" spans="2:34" ht="14.25">
      <c r="B64" s="47" t="s">
        <v>37</v>
      </c>
      <c r="C64" s="48">
        <v>44238.760451388887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</row>
    <row r="65" spans="2:34" ht="14.25">
      <c r="B65" s="47" t="s">
        <v>38</v>
      </c>
      <c r="C65" s="48">
        <v>44251.622931608799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7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</row>
    <row r="66" spans="2:34" ht="14.25">
      <c r="B66" s="47" t="s">
        <v>39</v>
      </c>
      <c r="C66" s="47" t="s">
        <v>40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7"/>
      <c r="Q66" s="47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</row>
    <row r="68" spans="2:34" ht="14.25">
      <c r="B68" s="47" t="s">
        <v>41</v>
      </c>
      <c r="C68" s="47" t="s">
        <v>42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</row>
    <row r="69" spans="2:34" ht="14.25">
      <c r="B69" s="47" t="s">
        <v>43</v>
      </c>
      <c r="C69" s="47" t="s">
        <v>42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</row>
    <row r="70" spans="2:34" ht="14.25">
      <c r="B70" s="47" t="s">
        <v>44</v>
      </c>
      <c r="C70" s="52" t="s">
        <v>101</v>
      </c>
      <c r="D70" s="53"/>
      <c r="E70" s="53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</row>
    <row r="72" spans="2:34">
      <c r="B72" s="49" t="s">
        <v>46</v>
      </c>
      <c r="C72" s="49" t="s">
        <v>102</v>
      </c>
      <c r="D72" s="49" t="s">
        <v>103</v>
      </c>
      <c r="E72" s="49" t="s">
        <v>104</v>
      </c>
      <c r="F72" s="49" t="s">
        <v>105</v>
      </c>
      <c r="G72" s="49" t="s">
        <v>106</v>
      </c>
      <c r="H72" s="49" t="s">
        <v>107</v>
      </c>
      <c r="I72" s="49" t="s">
        <v>108</v>
      </c>
      <c r="J72" s="49" t="s">
        <v>109</v>
      </c>
      <c r="K72" s="49" t="s">
        <v>47</v>
      </c>
      <c r="L72" s="49" t="s">
        <v>48</v>
      </c>
      <c r="M72" s="49" t="s">
        <v>49</v>
      </c>
      <c r="N72" s="49" t="s">
        <v>50</v>
      </c>
      <c r="O72" s="49" t="s">
        <v>51</v>
      </c>
      <c r="P72" s="49" t="s">
        <v>52</v>
      </c>
      <c r="Q72" s="49" t="s">
        <v>53</v>
      </c>
      <c r="R72" s="49" t="s">
        <v>54</v>
      </c>
      <c r="S72" s="49" t="s">
        <v>55</v>
      </c>
      <c r="T72" s="49" t="s">
        <v>56</v>
      </c>
    </row>
    <row r="73" spans="2:34">
      <c r="B73" s="49" t="s">
        <v>57</v>
      </c>
      <c r="C73" s="51" t="s">
        <v>58</v>
      </c>
      <c r="D73" s="51" t="s">
        <v>58</v>
      </c>
      <c r="E73" s="51" t="s">
        <v>58</v>
      </c>
      <c r="F73" s="51" t="s">
        <v>58</v>
      </c>
      <c r="G73" s="51" t="s">
        <v>58</v>
      </c>
      <c r="H73" s="51" t="s">
        <v>58</v>
      </c>
      <c r="I73" s="51" t="s">
        <v>58</v>
      </c>
      <c r="J73" s="51" t="s">
        <v>58</v>
      </c>
      <c r="K73" s="50">
        <v>27.4</v>
      </c>
      <c r="L73" s="50">
        <v>27</v>
      </c>
      <c r="M73" s="50">
        <v>27.3</v>
      </c>
      <c r="N73" s="50">
        <v>27.1</v>
      </c>
      <c r="O73" s="50">
        <v>26.8</v>
      </c>
      <c r="P73" s="50">
        <v>26.6</v>
      </c>
      <c r="Q73" s="50">
        <v>26.5</v>
      </c>
      <c r="R73" s="50">
        <v>26.5</v>
      </c>
      <c r="S73" s="50">
        <v>26.5</v>
      </c>
      <c r="T73" s="51" t="s">
        <v>58</v>
      </c>
    </row>
    <row r="74" spans="2:34">
      <c r="B74" s="49" t="s">
        <v>59</v>
      </c>
      <c r="C74" s="51" t="s">
        <v>58</v>
      </c>
      <c r="D74" s="51" t="s">
        <v>58</v>
      </c>
      <c r="E74" s="51" t="s">
        <v>58</v>
      </c>
      <c r="F74" s="51" t="s">
        <v>58</v>
      </c>
      <c r="G74" s="51" t="s">
        <v>58</v>
      </c>
      <c r="H74" s="51" t="s">
        <v>58</v>
      </c>
      <c r="I74" s="51" t="s">
        <v>58</v>
      </c>
      <c r="J74" s="50">
        <v>25.3</v>
      </c>
      <c r="K74" s="50">
        <v>25.2</v>
      </c>
      <c r="L74" s="50">
        <v>25.4</v>
      </c>
      <c r="M74" s="50">
        <v>25.9</v>
      </c>
      <c r="N74" s="50">
        <v>25.6</v>
      </c>
      <c r="O74" s="50">
        <v>25.5</v>
      </c>
      <c r="P74" s="50">
        <v>25.3</v>
      </c>
      <c r="Q74" s="50">
        <v>24.8</v>
      </c>
      <c r="R74" s="50">
        <v>24.9</v>
      </c>
      <c r="S74" s="50">
        <v>25</v>
      </c>
      <c r="T74" s="51" t="s">
        <v>58</v>
      </c>
    </row>
    <row r="75" spans="2:34">
      <c r="B75" s="49" t="s">
        <v>60</v>
      </c>
      <c r="C75" s="51" t="s">
        <v>58</v>
      </c>
      <c r="D75" s="51" t="s">
        <v>58</v>
      </c>
      <c r="E75" s="51" t="s">
        <v>58</v>
      </c>
      <c r="F75" s="51" t="s">
        <v>58</v>
      </c>
      <c r="G75" s="51" t="s">
        <v>58</v>
      </c>
      <c r="H75" s="51" t="s">
        <v>58</v>
      </c>
      <c r="I75" s="51" t="s">
        <v>58</v>
      </c>
      <c r="J75" s="50">
        <v>27.6</v>
      </c>
      <c r="K75" s="50">
        <v>27.3</v>
      </c>
      <c r="L75" s="50">
        <v>27</v>
      </c>
      <c r="M75" s="50">
        <v>27.3</v>
      </c>
      <c r="N75" s="50">
        <v>27.1</v>
      </c>
      <c r="O75" s="50">
        <v>26.8</v>
      </c>
      <c r="P75" s="50">
        <v>26.6</v>
      </c>
      <c r="Q75" s="50">
        <v>26.5</v>
      </c>
      <c r="R75" s="50">
        <v>26.5</v>
      </c>
      <c r="S75" s="50">
        <v>26.5</v>
      </c>
      <c r="T75" s="51" t="s">
        <v>58</v>
      </c>
    </row>
    <row r="76" spans="2:34">
      <c r="B76" s="49" t="s">
        <v>61</v>
      </c>
      <c r="C76" s="51" t="s">
        <v>58</v>
      </c>
      <c r="D76" s="51" t="s">
        <v>58</v>
      </c>
      <c r="E76" s="51" t="s">
        <v>58</v>
      </c>
      <c r="F76" s="51" t="s">
        <v>58</v>
      </c>
      <c r="G76" s="50">
        <v>25.6</v>
      </c>
      <c r="H76" s="50">
        <v>26.6</v>
      </c>
      <c r="I76" s="50">
        <v>26.8</v>
      </c>
      <c r="J76" s="50">
        <v>27.8</v>
      </c>
      <c r="K76" s="50">
        <v>27.5</v>
      </c>
      <c r="L76" s="50">
        <v>27.2</v>
      </c>
      <c r="M76" s="50">
        <v>27.5</v>
      </c>
      <c r="N76" s="50">
        <v>27.3</v>
      </c>
      <c r="O76" s="50">
        <v>27</v>
      </c>
      <c r="P76" s="50">
        <v>26.8</v>
      </c>
      <c r="Q76" s="50">
        <v>26.7</v>
      </c>
      <c r="R76" s="50">
        <v>26.7</v>
      </c>
      <c r="S76" s="51" t="s">
        <v>58</v>
      </c>
      <c r="T76" s="51" t="s">
        <v>58</v>
      </c>
    </row>
    <row r="77" spans="2:34">
      <c r="B77" s="49" t="s">
        <v>62</v>
      </c>
      <c r="C77" s="51" t="s">
        <v>58</v>
      </c>
      <c r="D77" s="51" t="s">
        <v>58</v>
      </c>
      <c r="E77" s="51" t="s">
        <v>58</v>
      </c>
      <c r="F77" s="51" t="s">
        <v>58</v>
      </c>
      <c r="G77" s="51" t="s">
        <v>58</v>
      </c>
      <c r="H77" s="51" t="s">
        <v>58</v>
      </c>
      <c r="I77" s="51" t="s">
        <v>58</v>
      </c>
      <c r="J77" s="51" t="s">
        <v>58</v>
      </c>
      <c r="K77" s="50">
        <v>28.2</v>
      </c>
      <c r="L77" s="50">
        <v>28.5</v>
      </c>
      <c r="M77" s="50">
        <v>29</v>
      </c>
      <c r="N77" s="50">
        <v>28.5</v>
      </c>
      <c r="O77" s="50">
        <v>28.1</v>
      </c>
      <c r="P77" s="50">
        <v>27.9</v>
      </c>
      <c r="Q77" s="50">
        <v>27.3</v>
      </c>
      <c r="R77" s="50">
        <v>27.4</v>
      </c>
      <c r="S77" s="50">
        <v>27.4</v>
      </c>
      <c r="T77" s="51" t="s">
        <v>58</v>
      </c>
    </row>
    <row r="78" spans="2:34">
      <c r="B78" s="49" t="s">
        <v>63</v>
      </c>
      <c r="C78" s="51" t="s">
        <v>58</v>
      </c>
      <c r="D78" s="51" t="s">
        <v>58</v>
      </c>
      <c r="E78" s="50">
        <v>25.6</v>
      </c>
      <c r="F78" s="51" t="s">
        <v>58</v>
      </c>
      <c r="G78" s="50">
        <v>25.9</v>
      </c>
      <c r="H78" s="50">
        <v>27</v>
      </c>
      <c r="I78" s="50">
        <v>27.2</v>
      </c>
      <c r="J78" s="50">
        <v>28.1</v>
      </c>
      <c r="K78" s="50">
        <v>27.9</v>
      </c>
      <c r="L78" s="50">
        <v>28.2</v>
      </c>
      <c r="M78" s="50">
        <v>28.7</v>
      </c>
      <c r="N78" s="50">
        <v>28.4</v>
      </c>
      <c r="O78" s="50">
        <v>28.1</v>
      </c>
      <c r="P78" s="50">
        <v>27.9</v>
      </c>
      <c r="Q78" s="50">
        <v>27.3</v>
      </c>
      <c r="R78" s="50">
        <v>27.4</v>
      </c>
      <c r="S78" s="50">
        <v>27.4</v>
      </c>
      <c r="T78" s="51" t="s">
        <v>58</v>
      </c>
    </row>
    <row r="79" spans="2:34">
      <c r="B79" s="49" t="s">
        <v>64</v>
      </c>
      <c r="C79" s="51" t="s">
        <v>58</v>
      </c>
      <c r="D79" s="51" t="s">
        <v>58</v>
      </c>
      <c r="E79" s="50">
        <v>25.9</v>
      </c>
      <c r="F79" s="51" t="s">
        <v>58</v>
      </c>
      <c r="G79" s="50">
        <v>26.2</v>
      </c>
      <c r="H79" s="50">
        <v>27.3</v>
      </c>
      <c r="I79" s="50">
        <v>27.4</v>
      </c>
      <c r="J79" s="50">
        <v>28.3</v>
      </c>
      <c r="K79" s="50">
        <v>28.1</v>
      </c>
      <c r="L79" s="50">
        <v>28.4</v>
      </c>
      <c r="M79" s="50">
        <v>28.9</v>
      </c>
      <c r="N79" s="50">
        <v>28.5</v>
      </c>
      <c r="O79" s="50">
        <v>28.3</v>
      </c>
      <c r="P79" s="50">
        <v>28</v>
      </c>
      <c r="Q79" s="50">
        <v>27.5</v>
      </c>
      <c r="R79" s="50">
        <v>27.5</v>
      </c>
      <c r="S79" s="50">
        <v>27.5</v>
      </c>
      <c r="T79" s="51" t="s">
        <v>58</v>
      </c>
    </row>
    <row r="80" spans="2:34">
      <c r="B80" s="49" t="s">
        <v>65</v>
      </c>
      <c r="C80" s="50">
        <v>38</v>
      </c>
      <c r="D80" s="50">
        <v>38.299999999999997</v>
      </c>
      <c r="E80" s="50">
        <v>37.799999999999997</v>
      </c>
      <c r="F80" s="50">
        <v>38.5</v>
      </c>
      <c r="G80" s="50">
        <v>39.4</v>
      </c>
      <c r="H80" s="50">
        <v>40</v>
      </c>
      <c r="I80" s="50">
        <v>40.200000000000003</v>
      </c>
      <c r="J80" s="50">
        <v>41.7</v>
      </c>
      <c r="K80" s="50">
        <v>41.9</v>
      </c>
      <c r="L80" s="50">
        <v>43.2</v>
      </c>
      <c r="M80" s="50">
        <v>42.9</v>
      </c>
      <c r="N80" s="50">
        <v>42.9</v>
      </c>
      <c r="O80" s="50">
        <v>42.4</v>
      </c>
      <c r="P80" s="50">
        <v>41.4</v>
      </c>
      <c r="Q80" s="50">
        <v>43.2</v>
      </c>
      <c r="R80" s="50">
        <v>43.4</v>
      </c>
      <c r="S80" s="50">
        <v>42.6</v>
      </c>
      <c r="T80" s="51" t="s">
        <v>58</v>
      </c>
    </row>
    <row r="81" spans="2:20">
      <c r="B81" s="49" t="s">
        <v>66</v>
      </c>
      <c r="C81" s="51" t="s">
        <v>58</v>
      </c>
      <c r="D81" s="51" t="s">
        <v>58</v>
      </c>
      <c r="E81" s="50">
        <v>2.2999999999999998</v>
      </c>
      <c r="F81" s="50">
        <v>2.2999999999999998</v>
      </c>
      <c r="G81" s="50">
        <v>2.5</v>
      </c>
      <c r="H81" s="50">
        <v>9.9</v>
      </c>
      <c r="I81" s="50">
        <v>9.3000000000000007</v>
      </c>
      <c r="J81" s="50">
        <v>1.8</v>
      </c>
      <c r="K81" s="50">
        <v>1.5</v>
      </c>
      <c r="L81" s="50">
        <v>2</v>
      </c>
      <c r="M81" s="50">
        <v>2.4</v>
      </c>
      <c r="N81" s="50">
        <v>2.7</v>
      </c>
      <c r="O81" s="50">
        <v>2.8</v>
      </c>
      <c r="P81" s="50">
        <v>2.6</v>
      </c>
      <c r="Q81" s="50">
        <v>2.9</v>
      </c>
      <c r="R81" s="50">
        <v>2.7</v>
      </c>
      <c r="S81" s="50">
        <v>2.2999999999999998</v>
      </c>
      <c r="T81" s="51" t="s">
        <v>58</v>
      </c>
    </row>
    <row r="82" spans="2:20">
      <c r="B82" s="49" t="s">
        <v>67</v>
      </c>
      <c r="C82" s="51" t="s">
        <v>58</v>
      </c>
      <c r="D82" s="51" t="s">
        <v>58</v>
      </c>
      <c r="E82" s="50">
        <v>9.9</v>
      </c>
      <c r="F82" s="50">
        <v>10.7</v>
      </c>
      <c r="G82" s="50">
        <v>11.3</v>
      </c>
      <c r="H82" s="50">
        <v>11.9</v>
      </c>
      <c r="I82" s="50">
        <v>13.4</v>
      </c>
      <c r="J82" s="50">
        <v>17.5</v>
      </c>
      <c r="K82" s="50">
        <v>18.100000000000001</v>
      </c>
      <c r="L82" s="50">
        <v>18</v>
      </c>
      <c r="M82" s="50">
        <v>18.2</v>
      </c>
      <c r="N82" s="50">
        <v>18.2</v>
      </c>
      <c r="O82" s="50">
        <v>18.2</v>
      </c>
      <c r="P82" s="50">
        <v>19.399999999999999</v>
      </c>
      <c r="Q82" s="50">
        <v>20.7</v>
      </c>
      <c r="R82" s="50">
        <v>21</v>
      </c>
      <c r="S82" s="50">
        <v>21.9</v>
      </c>
      <c r="T82" s="51" t="s">
        <v>58</v>
      </c>
    </row>
    <row r="83" spans="2:20">
      <c r="B83" s="49" t="s">
        <v>68</v>
      </c>
      <c r="C83" s="50">
        <v>53.3</v>
      </c>
      <c r="D83" s="50">
        <v>55.3</v>
      </c>
      <c r="E83" s="50">
        <v>54.1</v>
      </c>
      <c r="F83" s="50">
        <v>53.2</v>
      </c>
      <c r="G83" s="50">
        <v>52.3</v>
      </c>
      <c r="H83" s="50">
        <v>51.9</v>
      </c>
      <c r="I83" s="50">
        <v>52.8</v>
      </c>
      <c r="J83" s="50">
        <v>52.7</v>
      </c>
      <c r="K83" s="50">
        <v>53.9</v>
      </c>
      <c r="L83" s="50">
        <v>53.1</v>
      </c>
      <c r="M83" s="50">
        <v>50.7</v>
      </c>
      <c r="N83" s="50">
        <v>49.5</v>
      </c>
      <c r="O83" s="50">
        <v>48.6</v>
      </c>
      <c r="P83" s="50">
        <v>47.4</v>
      </c>
      <c r="Q83" s="50">
        <v>47.8</v>
      </c>
      <c r="R83" s="50">
        <v>46.5</v>
      </c>
      <c r="S83" s="50">
        <v>46.8</v>
      </c>
      <c r="T83" s="51" t="s">
        <v>58</v>
      </c>
    </row>
    <row r="84" spans="2:20">
      <c r="B84" s="49" t="s">
        <v>69</v>
      </c>
      <c r="C84" s="51" t="s">
        <v>58</v>
      </c>
      <c r="D84" s="51" t="s">
        <v>58</v>
      </c>
      <c r="E84" s="50">
        <v>29.4</v>
      </c>
      <c r="F84" s="51" t="s">
        <v>58</v>
      </c>
      <c r="G84" s="51" t="s">
        <v>58</v>
      </c>
      <c r="H84" s="51" t="s">
        <v>58</v>
      </c>
      <c r="I84" s="51" t="s">
        <v>58</v>
      </c>
      <c r="J84" s="50">
        <v>27.8</v>
      </c>
      <c r="K84" s="50">
        <v>28.1</v>
      </c>
      <c r="L84" s="50">
        <v>28</v>
      </c>
      <c r="M84" s="50">
        <v>27.6</v>
      </c>
      <c r="N84" s="50">
        <v>26.6</v>
      </c>
      <c r="O84" s="50">
        <v>26.2</v>
      </c>
      <c r="P84" s="50">
        <v>26.2</v>
      </c>
      <c r="Q84" s="50">
        <v>25.7</v>
      </c>
      <c r="R84" s="50">
        <v>25.6</v>
      </c>
      <c r="S84" s="50">
        <v>25.8</v>
      </c>
      <c r="T84" s="51" t="s">
        <v>58</v>
      </c>
    </row>
    <row r="85" spans="2:20">
      <c r="B85" s="49" t="s">
        <v>70</v>
      </c>
      <c r="C85" s="51" t="s">
        <v>58</v>
      </c>
      <c r="D85" s="51" t="s">
        <v>58</v>
      </c>
      <c r="E85" s="51" t="s">
        <v>58</v>
      </c>
      <c r="F85" s="50">
        <v>11.7</v>
      </c>
      <c r="G85" s="50">
        <v>15.9</v>
      </c>
      <c r="H85" s="50">
        <v>12.3</v>
      </c>
      <c r="I85" s="50">
        <v>16</v>
      </c>
      <c r="J85" s="50">
        <v>16.600000000000001</v>
      </c>
      <c r="K85" s="50">
        <v>16.7</v>
      </c>
      <c r="L85" s="50">
        <v>18</v>
      </c>
      <c r="M85" s="50">
        <v>18.899999999999999</v>
      </c>
      <c r="N85" s="50">
        <v>19.399999999999999</v>
      </c>
      <c r="O85" s="50">
        <v>19.399999999999999</v>
      </c>
      <c r="P85" s="50">
        <v>19.5</v>
      </c>
      <c r="Q85" s="50">
        <v>20</v>
      </c>
      <c r="R85" s="50">
        <v>21.7</v>
      </c>
      <c r="S85" s="50">
        <v>22.8</v>
      </c>
      <c r="T85" s="51" t="s">
        <v>58</v>
      </c>
    </row>
    <row r="86" spans="2:20">
      <c r="B86" s="49" t="s">
        <v>71</v>
      </c>
      <c r="C86" s="50">
        <v>36.9</v>
      </c>
      <c r="D86" s="50">
        <v>35.299999999999997</v>
      </c>
      <c r="E86" s="50">
        <v>34.1</v>
      </c>
      <c r="F86" s="50">
        <v>33.1</v>
      </c>
      <c r="G86" s="50">
        <v>33.200000000000003</v>
      </c>
      <c r="H86" s="50">
        <v>35.200000000000003</v>
      </c>
      <c r="I86" s="50">
        <v>32.9</v>
      </c>
      <c r="J86" s="50">
        <v>34.5</v>
      </c>
      <c r="K86" s="50">
        <v>34.6</v>
      </c>
      <c r="L86" s="50">
        <v>34.9</v>
      </c>
      <c r="M86" s="50">
        <v>35.5</v>
      </c>
      <c r="N86" s="50">
        <v>34.799999999999997</v>
      </c>
      <c r="O86" s="50">
        <v>33.1</v>
      </c>
      <c r="P86" s="50">
        <v>32.4</v>
      </c>
      <c r="Q86" s="50">
        <v>31.8</v>
      </c>
      <c r="R86" s="50">
        <v>32.4</v>
      </c>
      <c r="S86" s="50">
        <v>31.3</v>
      </c>
      <c r="T86" s="51" t="s">
        <v>58</v>
      </c>
    </row>
    <row r="87" spans="2:20">
      <c r="B87" s="49" t="s">
        <v>72</v>
      </c>
      <c r="C87" s="50">
        <v>0</v>
      </c>
      <c r="D87" s="51" t="s">
        <v>58</v>
      </c>
      <c r="E87" s="51" t="s">
        <v>58</v>
      </c>
      <c r="F87" s="51" t="s">
        <v>58</v>
      </c>
      <c r="G87" s="50">
        <v>11.8</v>
      </c>
      <c r="H87" s="50">
        <v>12.9</v>
      </c>
      <c r="I87" s="50">
        <v>15.4</v>
      </c>
      <c r="J87" s="50">
        <v>17.5</v>
      </c>
      <c r="K87" s="50">
        <v>15.7</v>
      </c>
      <c r="L87" s="50">
        <v>15.2</v>
      </c>
      <c r="M87" s="50">
        <v>15.6</v>
      </c>
      <c r="N87" s="50">
        <v>13.3</v>
      </c>
      <c r="O87" s="50">
        <v>14.1</v>
      </c>
      <c r="P87" s="50">
        <v>13.9</v>
      </c>
      <c r="Q87" s="50">
        <v>15.7</v>
      </c>
      <c r="R87" s="50">
        <v>14.2</v>
      </c>
      <c r="S87" s="50">
        <v>12.7</v>
      </c>
      <c r="T87" s="51" t="s">
        <v>58</v>
      </c>
    </row>
    <row r="88" spans="2:20">
      <c r="B88" s="49" t="s">
        <v>73</v>
      </c>
      <c r="C88" s="51" t="s">
        <v>58</v>
      </c>
      <c r="D88" s="51" t="s">
        <v>58</v>
      </c>
      <c r="E88" s="51" t="s">
        <v>58</v>
      </c>
      <c r="F88" s="51" t="s">
        <v>58</v>
      </c>
      <c r="G88" s="50">
        <v>32</v>
      </c>
      <c r="H88" s="50">
        <v>33</v>
      </c>
      <c r="I88" s="50">
        <v>32.799999999999997</v>
      </c>
      <c r="J88" s="50">
        <v>34.4</v>
      </c>
      <c r="K88" s="50">
        <v>32</v>
      </c>
      <c r="L88" s="50">
        <v>31.8</v>
      </c>
      <c r="M88" s="50">
        <v>32</v>
      </c>
      <c r="N88" s="50">
        <v>32.1</v>
      </c>
      <c r="O88" s="50">
        <v>31.2</v>
      </c>
      <c r="P88" s="50">
        <v>30.9</v>
      </c>
      <c r="Q88" s="50">
        <v>29.5</v>
      </c>
      <c r="R88" s="50">
        <v>29.4</v>
      </c>
      <c r="S88" s="50">
        <v>28.4</v>
      </c>
      <c r="T88" s="51" t="s">
        <v>58</v>
      </c>
    </row>
    <row r="89" spans="2:20">
      <c r="B89" s="49" t="s">
        <v>74</v>
      </c>
      <c r="C89" s="51" t="s">
        <v>58</v>
      </c>
      <c r="D89" s="51" t="s">
        <v>58</v>
      </c>
      <c r="E89" s="50">
        <v>23.9</v>
      </c>
      <c r="F89" s="50">
        <v>27</v>
      </c>
      <c r="G89" s="50">
        <v>27.3</v>
      </c>
      <c r="H89" s="50">
        <v>27</v>
      </c>
      <c r="I89" s="50">
        <v>27.4</v>
      </c>
      <c r="J89" s="50">
        <v>29</v>
      </c>
      <c r="K89" s="50">
        <v>29.4</v>
      </c>
      <c r="L89" s="50">
        <v>29.9</v>
      </c>
      <c r="M89" s="50">
        <v>31.8</v>
      </c>
      <c r="N89" s="50">
        <v>31.3</v>
      </c>
      <c r="O89" s="50">
        <v>31.1</v>
      </c>
      <c r="P89" s="50">
        <v>31</v>
      </c>
      <c r="Q89" s="50">
        <v>30.9</v>
      </c>
      <c r="R89" s="50">
        <v>31.8</v>
      </c>
      <c r="S89" s="50">
        <v>31.8</v>
      </c>
      <c r="T89" s="51" t="s">
        <v>58</v>
      </c>
    </row>
    <row r="90" spans="2:20">
      <c r="B90" s="49" t="s">
        <v>75</v>
      </c>
      <c r="C90" s="51" t="s">
        <v>58</v>
      </c>
      <c r="D90" s="51" t="s">
        <v>58</v>
      </c>
      <c r="E90" s="51" t="s">
        <v>58</v>
      </c>
      <c r="F90" s="51" t="s">
        <v>58</v>
      </c>
      <c r="G90" s="51" t="s">
        <v>58</v>
      </c>
      <c r="H90" s="51" t="s">
        <v>58</v>
      </c>
      <c r="I90" s="51" t="s">
        <v>58</v>
      </c>
      <c r="J90" s="50">
        <v>5.9</v>
      </c>
      <c r="K90" s="50">
        <v>2.8</v>
      </c>
      <c r="L90" s="50">
        <v>2.7</v>
      </c>
      <c r="M90" s="50">
        <v>2.7</v>
      </c>
      <c r="N90" s="50">
        <v>4.2</v>
      </c>
      <c r="O90" s="50">
        <v>5.2</v>
      </c>
      <c r="P90" s="50">
        <v>5.8</v>
      </c>
      <c r="Q90" s="50">
        <v>6.9</v>
      </c>
      <c r="R90" s="50">
        <v>6.9</v>
      </c>
      <c r="S90" s="50">
        <v>7.4</v>
      </c>
      <c r="T90" s="51" t="s">
        <v>58</v>
      </c>
    </row>
    <row r="91" spans="2:20">
      <c r="B91" s="49" t="s">
        <v>76</v>
      </c>
      <c r="C91" s="51" t="s">
        <v>58</v>
      </c>
      <c r="D91" s="50">
        <v>12.2</v>
      </c>
      <c r="E91" s="50">
        <v>12.9</v>
      </c>
      <c r="F91" s="50">
        <v>13.1</v>
      </c>
      <c r="G91" s="50">
        <v>13.5</v>
      </c>
      <c r="H91" s="50">
        <v>15</v>
      </c>
      <c r="I91" s="50">
        <v>15.3</v>
      </c>
      <c r="J91" s="50">
        <v>15.8</v>
      </c>
      <c r="K91" s="50">
        <v>15.6</v>
      </c>
      <c r="L91" s="50">
        <v>16.100000000000001</v>
      </c>
      <c r="M91" s="50">
        <v>17.2</v>
      </c>
      <c r="N91" s="50">
        <v>17.3</v>
      </c>
      <c r="O91" s="50">
        <v>16.8</v>
      </c>
      <c r="P91" s="50">
        <v>15.9</v>
      </c>
      <c r="Q91" s="50">
        <v>13.6</v>
      </c>
      <c r="R91" s="50">
        <v>13</v>
      </c>
      <c r="S91" s="50">
        <v>13.7</v>
      </c>
      <c r="T91" s="51" t="s">
        <v>58</v>
      </c>
    </row>
    <row r="92" spans="2:20">
      <c r="B92" s="49" t="s">
        <v>77</v>
      </c>
      <c r="C92" s="51" t="s">
        <v>58</v>
      </c>
      <c r="D92" s="51" t="s">
        <v>58</v>
      </c>
      <c r="E92" s="51" t="s">
        <v>58</v>
      </c>
      <c r="F92" s="51" t="s">
        <v>58</v>
      </c>
      <c r="G92" s="50">
        <v>19.399999999999999</v>
      </c>
      <c r="H92" s="50">
        <v>18.899999999999999</v>
      </c>
      <c r="I92" s="50">
        <v>16.8</v>
      </c>
      <c r="J92" s="50">
        <v>14.5</v>
      </c>
      <c r="K92" s="50">
        <v>16.3</v>
      </c>
      <c r="L92" s="50">
        <v>17.7</v>
      </c>
      <c r="M92" s="50">
        <v>19</v>
      </c>
      <c r="N92" s="50">
        <v>19.3</v>
      </c>
      <c r="O92" s="50">
        <v>20.100000000000001</v>
      </c>
      <c r="P92" s="50">
        <v>20.399999999999999</v>
      </c>
      <c r="Q92" s="50">
        <v>19.8</v>
      </c>
      <c r="R92" s="50">
        <v>19.3</v>
      </c>
      <c r="S92" s="50">
        <v>18.5</v>
      </c>
      <c r="T92" s="51" t="s">
        <v>58</v>
      </c>
    </row>
    <row r="93" spans="2:20">
      <c r="B93" s="49" t="s">
        <v>78</v>
      </c>
      <c r="C93" s="51" t="s">
        <v>58</v>
      </c>
      <c r="D93" s="51" t="s">
        <v>58</v>
      </c>
      <c r="E93" s="51" t="s">
        <v>58</v>
      </c>
      <c r="F93" s="51" t="s">
        <v>58</v>
      </c>
      <c r="G93" s="50">
        <v>3.3</v>
      </c>
      <c r="H93" s="50">
        <v>7.3</v>
      </c>
      <c r="I93" s="50">
        <v>8.6999999999999993</v>
      </c>
      <c r="J93" s="50">
        <v>7.2</v>
      </c>
      <c r="K93" s="50">
        <v>8</v>
      </c>
      <c r="L93" s="50">
        <v>9.5</v>
      </c>
      <c r="M93" s="50">
        <v>9.1</v>
      </c>
      <c r="N93" s="50">
        <v>9.4</v>
      </c>
      <c r="O93" s="50">
        <v>9.8000000000000007</v>
      </c>
      <c r="P93" s="50">
        <v>9.8000000000000007</v>
      </c>
      <c r="Q93" s="50">
        <v>10.8</v>
      </c>
      <c r="R93" s="50">
        <v>12.3</v>
      </c>
      <c r="S93" s="50">
        <v>13.1</v>
      </c>
      <c r="T93" s="51" t="s">
        <v>58</v>
      </c>
    </row>
    <row r="94" spans="2:20">
      <c r="B94" s="49" t="s">
        <v>79</v>
      </c>
      <c r="C94" s="51" t="s">
        <v>58</v>
      </c>
      <c r="D94" s="51" t="s">
        <v>58</v>
      </c>
      <c r="E94" s="50">
        <v>3.6</v>
      </c>
      <c r="F94" s="50">
        <v>4.2</v>
      </c>
      <c r="G94" s="50">
        <v>5.8</v>
      </c>
      <c r="H94" s="50">
        <v>6.9</v>
      </c>
      <c r="I94" s="50">
        <v>8.5</v>
      </c>
      <c r="J94" s="50">
        <v>7.1</v>
      </c>
      <c r="K94" s="50">
        <v>6.7</v>
      </c>
      <c r="L94" s="50">
        <v>6.6</v>
      </c>
      <c r="M94" s="50">
        <v>7.7</v>
      </c>
      <c r="N94" s="50">
        <v>7.6</v>
      </c>
      <c r="O94" s="50">
        <v>8.1</v>
      </c>
      <c r="P94" s="50">
        <v>10.199999999999999</v>
      </c>
      <c r="Q94" s="50">
        <v>11.1</v>
      </c>
      <c r="R94" s="50">
        <v>12.6</v>
      </c>
      <c r="S94" s="50">
        <v>12.2</v>
      </c>
      <c r="T94" s="51" t="s">
        <v>58</v>
      </c>
    </row>
    <row r="95" spans="2:20">
      <c r="B95" s="49" t="s">
        <v>80</v>
      </c>
      <c r="C95" s="51" t="s">
        <v>58</v>
      </c>
      <c r="D95" s="51" t="s">
        <v>58</v>
      </c>
      <c r="E95" s="51" t="s">
        <v>58</v>
      </c>
      <c r="F95" s="51" t="s">
        <v>58</v>
      </c>
      <c r="G95" s="50">
        <v>43.2</v>
      </c>
      <c r="H95" s="50">
        <v>41.9</v>
      </c>
      <c r="I95" s="50">
        <v>40.4</v>
      </c>
      <c r="J95" s="50">
        <v>39.4</v>
      </c>
      <c r="K95" s="50">
        <v>40</v>
      </c>
      <c r="L95" s="50">
        <v>42.6</v>
      </c>
      <c r="M95" s="50">
        <v>45.6</v>
      </c>
      <c r="N95" s="50">
        <v>42.5</v>
      </c>
      <c r="O95" s="50">
        <v>42.8</v>
      </c>
      <c r="P95" s="50">
        <v>43.3</v>
      </c>
      <c r="Q95" s="50">
        <v>42.7</v>
      </c>
      <c r="R95" s="50">
        <v>41.9</v>
      </c>
      <c r="S95" s="50">
        <v>41.8</v>
      </c>
      <c r="T95" s="51" t="s">
        <v>58</v>
      </c>
    </row>
    <row r="96" spans="2:20">
      <c r="B96" s="49" t="s">
        <v>81</v>
      </c>
      <c r="C96" s="51" t="s">
        <v>58</v>
      </c>
      <c r="D96" s="51" t="s">
        <v>58</v>
      </c>
      <c r="E96" s="50">
        <v>10.6</v>
      </c>
      <c r="F96" s="50">
        <v>9</v>
      </c>
      <c r="G96" s="50">
        <v>14.9</v>
      </c>
      <c r="H96" s="50">
        <v>18.399999999999999</v>
      </c>
      <c r="I96" s="50">
        <v>18.5</v>
      </c>
      <c r="J96" s="50">
        <v>23.9</v>
      </c>
      <c r="K96" s="50">
        <v>22.8</v>
      </c>
      <c r="L96" s="50">
        <v>20.9</v>
      </c>
      <c r="M96" s="50">
        <v>19.8</v>
      </c>
      <c r="N96" s="50">
        <v>18</v>
      </c>
      <c r="O96" s="50">
        <v>18.7</v>
      </c>
      <c r="P96" s="50">
        <v>16.3</v>
      </c>
      <c r="Q96" s="50">
        <v>16</v>
      </c>
      <c r="R96" s="50">
        <v>15.4</v>
      </c>
      <c r="S96" s="50">
        <v>15.3</v>
      </c>
      <c r="T96" s="51" t="s">
        <v>58</v>
      </c>
    </row>
    <row r="97" spans="2:20">
      <c r="B97" s="49" t="s">
        <v>82</v>
      </c>
      <c r="C97" s="51" t="s">
        <v>58</v>
      </c>
      <c r="D97" s="51" t="s">
        <v>58</v>
      </c>
      <c r="E97" s="50">
        <v>17.5</v>
      </c>
      <c r="F97" s="50">
        <v>16.5</v>
      </c>
      <c r="G97" s="50">
        <v>15.2</v>
      </c>
      <c r="H97" s="50">
        <v>14.5</v>
      </c>
      <c r="I97" s="50">
        <v>15.6</v>
      </c>
      <c r="J97" s="50">
        <v>16.399999999999999</v>
      </c>
      <c r="K97" s="50">
        <v>17.8</v>
      </c>
      <c r="L97" s="50">
        <v>17.899999999999999</v>
      </c>
      <c r="M97" s="50">
        <v>18.399999999999999</v>
      </c>
      <c r="N97" s="50">
        <v>20.399999999999999</v>
      </c>
      <c r="O97" s="50">
        <v>20.8</v>
      </c>
      <c r="P97" s="50">
        <v>21.8</v>
      </c>
      <c r="Q97" s="50">
        <v>22.1</v>
      </c>
      <c r="R97" s="50">
        <v>22.7</v>
      </c>
      <c r="S97" s="50">
        <v>21.3</v>
      </c>
      <c r="T97" s="51" t="s">
        <v>58</v>
      </c>
    </row>
    <row r="98" spans="2:20">
      <c r="B98" s="49" t="s">
        <v>83</v>
      </c>
      <c r="C98" s="51" t="s">
        <v>58</v>
      </c>
      <c r="D98" s="51" t="s">
        <v>58</v>
      </c>
      <c r="E98" s="50">
        <v>53.9</v>
      </c>
      <c r="F98" s="50">
        <v>57.1</v>
      </c>
      <c r="G98" s="50">
        <v>58.1</v>
      </c>
      <c r="H98" s="50">
        <v>59.6</v>
      </c>
      <c r="I98" s="50">
        <v>59.2</v>
      </c>
      <c r="J98" s="50">
        <v>59.5</v>
      </c>
      <c r="K98" s="50">
        <v>59.6</v>
      </c>
      <c r="L98" s="50">
        <v>59.9</v>
      </c>
      <c r="M98" s="50">
        <v>60</v>
      </c>
      <c r="N98" s="50">
        <v>59.2</v>
      </c>
      <c r="O98" s="50">
        <v>60.1</v>
      </c>
      <c r="P98" s="50">
        <v>61</v>
      </c>
      <c r="Q98" s="50">
        <v>60.7</v>
      </c>
      <c r="R98" s="50">
        <v>60.5</v>
      </c>
      <c r="S98" s="50">
        <v>60.4</v>
      </c>
      <c r="T98" s="50">
        <v>60.8</v>
      </c>
    </row>
    <row r="99" spans="2:20">
      <c r="B99" s="49" t="s">
        <v>84</v>
      </c>
      <c r="C99" s="51" t="s">
        <v>58</v>
      </c>
      <c r="D99" s="51" t="s">
        <v>58</v>
      </c>
      <c r="E99" s="51" t="s">
        <v>58</v>
      </c>
      <c r="F99" s="51" t="s">
        <v>58</v>
      </c>
      <c r="G99" s="50">
        <v>27.2</v>
      </c>
      <c r="H99" s="50">
        <v>29.4</v>
      </c>
      <c r="I99" s="50">
        <v>27.2</v>
      </c>
      <c r="J99" s="50">
        <v>25</v>
      </c>
      <c r="K99" s="50">
        <v>23</v>
      </c>
      <c r="L99" s="50">
        <v>26.4</v>
      </c>
      <c r="M99" s="50">
        <v>26.4</v>
      </c>
      <c r="N99" s="50">
        <v>25.3</v>
      </c>
      <c r="O99" s="50">
        <v>25.7</v>
      </c>
      <c r="P99" s="50">
        <v>25.2</v>
      </c>
      <c r="Q99" s="50">
        <v>24.3</v>
      </c>
      <c r="R99" s="50">
        <v>25.5</v>
      </c>
      <c r="S99" s="50">
        <v>24.9</v>
      </c>
      <c r="T99" s="51" t="s">
        <v>58</v>
      </c>
    </row>
    <row r="100" spans="2:20">
      <c r="B100" s="49" t="s">
        <v>85</v>
      </c>
      <c r="C100" s="51" t="s">
        <v>58</v>
      </c>
      <c r="D100" s="51" t="s">
        <v>58</v>
      </c>
      <c r="E100" s="51" t="s">
        <v>58</v>
      </c>
      <c r="F100" s="51" t="s">
        <v>58</v>
      </c>
      <c r="G100" s="50">
        <v>2.9</v>
      </c>
      <c r="H100" s="50">
        <v>4.4000000000000004</v>
      </c>
      <c r="I100" s="50">
        <v>5.7</v>
      </c>
      <c r="J100" s="50">
        <v>6.8</v>
      </c>
      <c r="K100" s="50">
        <v>8.4</v>
      </c>
      <c r="L100" s="50">
        <v>9.6</v>
      </c>
      <c r="M100" s="50">
        <v>10.199999999999999</v>
      </c>
      <c r="N100" s="50">
        <v>10.8</v>
      </c>
      <c r="O100" s="50">
        <v>10.9</v>
      </c>
      <c r="P100" s="50">
        <v>11.6</v>
      </c>
      <c r="Q100" s="50">
        <v>11.1</v>
      </c>
      <c r="R100" s="50">
        <v>11.3</v>
      </c>
      <c r="S100" s="50">
        <v>12.2</v>
      </c>
      <c r="T100" s="51" t="s">
        <v>58</v>
      </c>
    </row>
    <row r="101" spans="2:20">
      <c r="B101" s="49" t="s">
        <v>86</v>
      </c>
      <c r="C101" s="51" t="s">
        <v>58</v>
      </c>
      <c r="D101" s="50">
        <v>29.4</v>
      </c>
      <c r="E101" s="50">
        <v>29.8</v>
      </c>
      <c r="F101" s="50">
        <v>26.1</v>
      </c>
      <c r="G101" s="50">
        <v>24.3</v>
      </c>
      <c r="H101" s="50">
        <v>30.3</v>
      </c>
      <c r="I101" s="50">
        <v>29.9</v>
      </c>
      <c r="J101" s="50">
        <v>32.5</v>
      </c>
      <c r="K101" s="50">
        <v>34</v>
      </c>
      <c r="L101" s="50">
        <v>33.799999999999997</v>
      </c>
      <c r="M101" s="50">
        <v>34.6</v>
      </c>
      <c r="N101" s="50">
        <v>35.5</v>
      </c>
      <c r="O101" s="50">
        <v>36.5</v>
      </c>
      <c r="P101" s="50">
        <v>36.700000000000003</v>
      </c>
      <c r="Q101" s="50">
        <v>37.299999999999997</v>
      </c>
      <c r="R101" s="50">
        <v>36.299999999999997</v>
      </c>
      <c r="S101" s="50">
        <v>36.200000000000003</v>
      </c>
      <c r="T101" s="51" t="s">
        <v>58</v>
      </c>
    </row>
    <row r="102" spans="2:20">
      <c r="B102" s="49" t="s">
        <v>87</v>
      </c>
      <c r="C102" s="51" t="s">
        <v>58</v>
      </c>
      <c r="D102" s="51" t="s">
        <v>58</v>
      </c>
      <c r="E102" s="51" t="s">
        <v>58</v>
      </c>
      <c r="F102" s="51" t="s">
        <v>58</v>
      </c>
      <c r="G102" s="50">
        <v>0.5</v>
      </c>
      <c r="H102" s="50">
        <v>1.1000000000000001</v>
      </c>
      <c r="I102" s="50">
        <v>1.2</v>
      </c>
      <c r="J102" s="50">
        <v>0.6</v>
      </c>
      <c r="K102" s="50">
        <v>0.6</v>
      </c>
      <c r="L102" s="50">
        <v>0.9</v>
      </c>
      <c r="M102" s="50">
        <v>0.9</v>
      </c>
      <c r="N102" s="50">
        <v>0.7</v>
      </c>
      <c r="O102" s="50">
        <v>0.9</v>
      </c>
      <c r="P102" s="50">
        <v>0.9</v>
      </c>
      <c r="Q102" s="50">
        <v>1.1000000000000001</v>
      </c>
      <c r="R102" s="50">
        <v>1.1000000000000001</v>
      </c>
      <c r="S102" s="50">
        <v>1.1000000000000001</v>
      </c>
      <c r="T102" s="51" t="s">
        <v>58</v>
      </c>
    </row>
    <row r="103" spans="2:20">
      <c r="B103" s="49" t="s">
        <v>88</v>
      </c>
      <c r="C103" s="51" t="s">
        <v>58</v>
      </c>
      <c r="D103" s="51" t="s">
        <v>58</v>
      </c>
      <c r="E103" s="50">
        <v>2.2999999999999998</v>
      </c>
      <c r="F103" s="50">
        <v>1.5</v>
      </c>
      <c r="G103" s="50">
        <v>4.3</v>
      </c>
      <c r="H103" s="50">
        <v>5.5</v>
      </c>
      <c r="I103" s="50">
        <v>6.9</v>
      </c>
      <c r="J103" s="50">
        <v>7.7</v>
      </c>
      <c r="K103" s="50">
        <v>7.7</v>
      </c>
      <c r="L103" s="50">
        <v>8.4</v>
      </c>
      <c r="M103" s="50">
        <v>9.6</v>
      </c>
      <c r="N103" s="50">
        <v>10.3</v>
      </c>
      <c r="O103" s="50">
        <v>10.8</v>
      </c>
      <c r="P103" s="50">
        <v>10.6</v>
      </c>
      <c r="Q103" s="50">
        <v>12</v>
      </c>
      <c r="R103" s="50">
        <v>12.1</v>
      </c>
      <c r="S103" s="50">
        <v>12.7</v>
      </c>
      <c r="T103" s="51" t="s">
        <v>58</v>
      </c>
    </row>
    <row r="104" spans="2:20">
      <c r="B104" s="49" t="s">
        <v>89</v>
      </c>
      <c r="C104" s="51" t="s">
        <v>58</v>
      </c>
      <c r="D104" s="51" t="s">
        <v>58</v>
      </c>
      <c r="E104" s="50">
        <v>3.7</v>
      </c>
      <c r="F104" s="50">
        <v>3.8</v>
      </c>
      <c r="G104" s="50">
        <v>4.9000000000000004</v>
      </c>
      <c r="H104" s="50">
        <v>6.1</v>
      </c>
      <c r="I104" s="50">
        <v>7.2</v>
      </c>
      <c r="J104" s="50">
        <v>7.7</v>
      </c>
      <c r="K104" s="50">
        <v>8.1999999999999993</v>
      </c>
      <c r="L104" s="50">
        <v>9.6</v>
      </c>
      <c r="M104" s="50">
        <v>9.6</v>
      </c>
      <c r="N104" s="50">
        <v>10.9</v>
      </c>
      <c r="O104" s="50">
        <v>11.3</v>
      </c>
      <c r="P104" s="50">
        <v>11.8</v>
      </c>
      <c r="Q104" s="50">
        <v>16.100000000000001</v>
      </c>
      <c r="R104" s="50">
        <v>18.600000000000001</v>
      </c>
      <c r="S104" s="50">
        <v>20.6</v>
      </c>
      <c r="T104" s="51" t="s">
        <v>58</v>
      </c>
    </row>
    <row r="105" spans="2:20">
      <c r="B105" s="49" t="s">
        <v>90</v>
      </c>
      <c r="C105" s="51" t="s">
        <v>58</v>
      </c>
      <c r="D105" s="50">
        <v>38.200000000000003</v>
      </c>
      <c r="E105" s="50">
        <v>39.200000000000003</v>
      </c>
      <c r="F105" s="50">
        <v>41.1</v>
      </c>
      <c r="G105" s="50">
        <v>41.8</v>
      </c>
      <c r="H105" s="50">
        <v>43.2</v>
      </c>
      <c r="I105" s="50">
        <v>43.7</v>
      </c>
      <c r="J105" s="50">
        <v>42</v>
      </c>
      <c r="K105" s="50">
        <v>41.9</v>
      </c>
      <c r="L105" s="50">
        <v>42.2</v>
      </c>
      <c r="M105" s="50">
        <v>42.6</v>
      </c>
      <c r="N105" s="50">
        <v>43</v>
      </c>
      <c r="O105" s="50">
        <v>42.4</v>
      </c>
      <c r="P105" s="50">
        <v>42</v>
      </c>
      <c r="Q105" s="50">
        <v>42.3</v>
      </c>
      <c r="R105" s="50">
        <v>42</v>
      </c>
      <c r="S105" s="50">
        <v>41.5</v>
      </c>
      <c r="T105" s="51" t="s">
        <v>58</v>
      </c>
    </row>
    <row r="106" spans="2:20">
      <c r="B106" s="49" t="s">
        <v>91</v>
      </c>
      <c r="C106" s="51" t="s">
        <v>58</v>
      </c>
      <c r="D106" s="50">
        <v>53.4</v>
      </c>
      <c r="E106" s="50">
        <v>54.9</v>
      </c>
      <c r="F106" s="50">
        <v>53.4</v>
      </c>
      <c r="G106" s="50">
        <v>54.4</v>
      </c>
      <c r="H106" s="50">
        <v>52.4</v>
      </c>
      <c r="I106" s="50">
        <v>53.3</v>
      </c>
      <c r="J106" s="50">
        <v>64.400000000000006</v>
      </c>
      <c r="K106" s="50">
        <v>61.9</v>
      </c>
      <c r="L106" s="50">
        <v>57.5</v>
      </c>
      <c r="M106" s="50">
        <v>58</v>
      </c>
      <c r="N106" s="50">
        <v>57.7</v>
      </c>
      <c r="O106" s="50">
        <v>59.1</v>
      </c>
      <c r="P106" s="50">
        <v>54.8</v>
      </c>
      <c r="Q106" s="50">
        <v>52.2</v>
      </c>
      <c r="R106" s="50">
        <v>51.7</v>
      </c>
      <c r="S106" s="50">
        <v>51.4</v>
      </c>
      <c r="T106" s="51" t="s">
        <v>58</v>
      </c>
    </row>
    <row r="107" spans="2:20">
      <c r="B107" s="49" t="s">
        <v>92</v>
      </c>
      <c r="C107" s="51" t="s">
        <v>58</v>
      </c>
      <c r="D107" s="50">
        <v>70.7</v>
      </c>
      <c r="E107" s="50">
        <v>72.400000000000006</v>
      </c>
      <c r="F107" s="50">
        <v>72</v>
      </c>
      <c r="G107" s="50">
        <v>71.400000000000006</v>
      </c>
      <c r="H107" s="50">
        <v>72.2</v>
      </c>
      <c r="I107" s="50">
        <v>70.599999999999994</v>
      </c>
      <c r="J107" s="50">
        <v>67.599999999999994</v>
      </c>
      <c r="K107" s="50">
        <v>62.7</v>
      </c>
      <c r="L107" s="50">
        <v>62.7</v>
      </c>
      <c r="M107" s="50">
        <v>62.9</v>
      </c>
      <c r="N107" s="50">
        <v>62.3</v>
      </c>
      <c r="O107" s="50">
        <v>62.8</v>
      </c>
      <c r="P107" s="50">
        <v>63.9</v>
      </c>
      <c r="Q107" s="50">
        <v>58.5</v>
      </c>
      <c r="R107" s="50">
        <v>57.4</v>
      </c>
      <c r="S107" s="51" t="s">
        <v>58</v>
      </c>
      <c r="T107" s="51" t="s">
        <v>58</v>
      </c>
    </row>
    <row r="108" spans="2:20">
      <c r="B108" s="49" t="s">
        <v>93</v>
      </c>
      <c r="C108" s="50">
        <v>75.3</v>
      </c>
      <c r="D108" s="50">
        <v>75.2</v>
      </c>
      <c r="E108" s="50">
        <v>75.599999999999994</v>
      </c>
      <c r="F108" s="50">
        <v>76.099999999999994</v>
      </c>
      <c r="G108" s="50">
        <v>61.2</v>
      </c>
      <c r="H108" s="50">
        <v>61.5</v>
      </c>
      <c r="I108" s="50">
        <v>61.3</v>
      </c>
      <c r="J108" s="50">
        <v>61.1</v>
      </c>
      <c r="K108" s="50">
        <v>63.1</v>
      </c>
      <c r="L108" s="50">
        <v>64.900000000000006</v>
      </c>
      <c r="M108" s="50">
        <v>64.900000000000006</v>
      </c>
      <c r="N108" s="50">
        <v>65.599999999999994</v>
      </c>
      <c r="O108" s="50">
        <v>61.7</v>
      </c>
      <c r="P108" s="50">
        <v>62.2</v>
      </c>
      <c r="Q108" s="50">
        <v>60.5</v>
      </c>
      <c r="R108" s="50">
        <v>60.1</v>
      </c>
      <c r="S108" s="50">
        <v>60.4</v>
      </c>
      <c r="T108" s="51" t="s">
        <v>58</v>
      </c>
    </row>
    <row r="109" spans="2:20">
      <c r="B109" s="49" t="s">
        <v>94</v>
      </c>
      <c r="C109" s="51" t="s">
        <v>58</v>
      </c>
      <c r="D109" s="51" t="s">
        <v>58</v>
      </c>
      <c r="E109" s="51" t="s">
        <v>58</v>
      </c>
      <c r="F109" s="51" t="s">
        <v>58</v>
      </c>
      <c r="G109" s="51" t="s">
        <v>58</v>
      </c>
      <c r="H109" s="51" t="s">
        <v>58</v>
      </c>
      <c r="I109" s="51" t="s">
        <v>58</v>
      </c>
      <c r="J109" s="50">
        <v>39.799999999999997</v>
      </c>
      <c r="K109" s="50">
        <v>39.4</v>
      </c>
      <c r="L109" s="50">
        <v>39.299999999999997</v>
      </c>
      <c r="M109" s="50">
        <v>39.799999999999997</v>
      </c>
      <c r="N109" s="50">
        <v>39.9</v>
      </c>
      <c r="O109" s="50">
        <v>38.9</v>
      </c>
      <c r="P109" s="50">
        <v>38.5</v>
      </c>
      <c r="Q109" s="50">
        <v>37.4</v>
      </c>
      <c r="R109" s="50">
        <v>38.299999999999997</v>
      </c>
      <c r="S109" s="50">
        <v>38</v>
      </c>
      <c r="T109" s="51" t="s">
        <v>58</v>
      </c>
    </row>
    <row r="110" spans="2:20">
      <c r="B110" s="49" t="s">
        <v>95</v>
      </c>
      <c r="C110" s="51" t="s">
        <v>58</v>
      </c>
      <c r="D110" s="51" t="s">
        <v>58</v>
      </c>
      <c r="E110" s="50">
        <v>44</v>
      </c>
      <c r="F110" s="50">
        <v>45.7</v>
      </c>
      <c r="G110" s="50">
        <v>46.9</v>
      </c>
      <c r="H110" s="50">
        <v>45.9</v>
      </c>
      <c r="I110" s="50">
        <v>44.5</v>
      </c>
      <c r="J110" s="50">
        <v>43.9</v>
      </c>
      <c r="K110" s="50">
        <v>41.9</v>
      </c>
      <c r="L110" s="50">
        <v>38.299999999999997</v>
      </c>
      <c r="M110" s="50">
        <v>37.4</v>
      </c>
      <c r="N110" s="50">
        <v>37.200000000000003</v>
      </c>
      <c r="O110" s="50">
        <v>36.1</v>
      </c>
      <c r="P110" s="50">
        <v>35.5</v>
      </c>
      <c r="Q110" s="50">
        <v>38</v>
      </c>
      <c r="R110" s="50">
        <v>37.5</v>
      </c>
      <c r="S110" s="51" t="s">
        <v>58</v>
      </c>
      <c r="T110" s="51" t="s">
        <v>58</v>
      </c>
    </row>
    <row r="111" spans="2:20">
      <c r="B111" s="49" t="s">
        <v>96</v>
      </c>
      <c r="C111" s="51" t="s">
        <v>58</v>
      </c>
      <c r="D111" s="51" t="s">
        <v>58</v>
      </c>
      <c r="E111" s="51" t="s">
        <v>58</v>
      </c>
      <c r="F111" s="51" t="s">
        <v>58</v>
      </c>
      <c r="G111" s="51" t="s">
        <v>58</v>
      </c>
      <c r="H111" s="51" t="s">
        <v>58</v>
      </c>
      <c r="I111" s="51" t="s">
        <v>58</v>
      </c>
      <c r="J111" s="51" t="s">
        <v>58</v>
      </c>
      <c r="K111" s="51" t="s">
        <v>58</v>
      </c>
      <c r="L111" s="51" t="s">
        <v>58</v>
      </c>
      <c r="M111" s="50">
        <v>4.0999999999999996</v>
      </c>
      <c r="N111" s="50">
        <v>4.2</v>
      </c>
      <c r="O111" s="50">
        <v>4</v>
      </c>
      <c r="P111" s="50">
        <v>4.3</v>
      </c>
      <c r="Q111" s="50">
        <v>1.8</v>
      </c>
      <c r="R111" s="50">
        <v>1.8</v>
      </c>
      <c r="S111" s="50">
        <v>1.9</v>
      </c>
      <c r="T111" s="51" t="s">
        <v>58</v>
      </c>
    </row>
    <row r="112" spans="2:20">
      <c r="B112" s="49" t="s">
        <v>97</v>
      </c>
      <c r="C112" s="51" t="s">
        <v>58</v>
      </c>
      <c r="D112" s="51" t="s">
        <v>58</v>
      </c>
      <c r="E112" s="51" t="s">
        <v>58</v>
      </c>
      <c r="F112" s="51" t="s">
        <v>58</v>
      </c>
      <c r="G112" s="51" t="s">
        <v>58</v>
      </c>
      <c r="H112" s="51" t="s">
        <v>58</v>
      </c>
      <c r="I112" s="51" t="s">
        <v>58</v>
      </c>
      <c r="J112" s="51" t="s">
        <v>58</v>
      </c>
      <c r="K112" s="50">
        <v>2.2999999999999998</v>
      </c>
      <c r="L112" s="50">
        <v>1.4</v>
      </c>
      <c r="M112" s="50">
        <v>2.1</v>
      </c>
      <c r="N112" s="50">
        <v>1.3</v>
      </c>
      <c r="O112" s="50">
        <v>1.2</v>
      </c>
      <c r="P112" s="50">
        <v>0.8</v>
      </c>
      <c r="Q112" s="50">
        <v>0.6</v>
      </c>
      <c r="R112" s="50">
        <v>0.3</v>
      </c>
      <c r="S112" s="50">
        <v>0.5</v>
      </c>
      <c r="T112" s="51" t="s">
        <v>58</v>
      </c>
    </row>
    <row r="113" spans="2:20">
      <c r="B113" s="49" t="s">
        <v>98</v>
      </c>
      <c r="C113" s="51" t="s">
        <v>58</v>
      </c>
      <c r="D113" s="51" t="s">
        <v>58</v>
      </c>
      <c r="E113" s="51" t="s">
        <v>58</v>
      </c>
      <c r="F113" s="51" t="s">
        <v>58</v>
      </c>
      <c r="G113" s="51" t="s">
        <v>58</v>
      </c>
      <c r="H113" s="51" t="s">
        <v>58</v>
      </c>
      <c r="I113" s="51" t="s">
        <v>58</v>
      </c>
      <c r="J113" s="51" t="s">
        <v>58</v>
      </c>
      <c r="K113" s="51" t="s">
        <v>58</v>
      </c>
      <c r="L113" s="51" t="s">
        <v>58</v>
      </c>
      <c r="M113" s="50">
        <v>3.1</v>
      </c>
      <c r="N113" s="50">
        <v>1.6</v>
      </c>
      <c r="O113" s="50">
        <v>0.9</v>
      </c>
      <c r="P113" s="50">
        <v>1.3</v>
      </c>
      <c r="Q113" s="50">
        <v>0.9</v>
      </c>
      <c r="R113" s="50">
        <v>0.4</v>
      </c>
      <c r="S113" s="50">
        <v>0.9</v>
      </c>
      <c r="T113" s="51" t="s">
        <v>58</v>
      </c>
    </row>
    <row r="114" spans="2:20">
      <c r="B114" s="49" t="s">
        <v>99</v>
      </c>
      <c r="C114" s="51" t="s">
        <v>58</v>
      </c>
      <c r="D114" s="51" t="s">
        <v>58</v>
      </c>
      <c r="E114" s="51" t="s">
        <v>58</v>
      </c>
      <c r="F114" s="50">
        <v>1.2</v>
      </c>
      <c r="G114" s="50">
        <v>1.7</v>
      </c>
      <c r="H114" s="50">
        <v>2.4</v>
      </c>
      <c r="I114" s="50">
        <v>3.1</v>
      </c>
      <c r="J114" s="51" t="s">
        <v>58</v>
      </c>
      <c r="K114" s="50">
        <v>4.0999999999999996</v>
      </c>
      <c r="L114" s="50">
        <v>5.0999999999999996</v>
      </c>
      <c r="M114" s="50">
        <v>5.9</v>
      </c>
      <c r="N114" s="50">
        <v>6.4</v>
      </c>
      <c r="O114" s="50">
        <v>6.9</v>
      </c>
      <c r="P114" s="50">
        <v>7.5</v>
      </c>
      <c r="Q114" s="50">
        <v>7.8</v>
      </c>
      <c r="R114" s="50">
        <v>8.4</v>
      </c>
      <c r="S114" s="50">
        <v>8.4</v>
      </c>
      <c r="T114" s="51" t="s">
        <v>58</v>
      </c>
    </row>
    <row r="115" spans="2:20">
      <c r="B115" s="49" t="s">
        <v>100</v>
      </c>
      <c r="C115" s="51" t="s">
        <v>58</v>
      </c>
      <c r="D115" s="51" t="s">
        <v>58</v>
      </c>
      <c r="E115" s="51" t="s">
        <v>58</v>
      </c>
      <c r="F115" s="51" t="s">
        <v>58</v>
      </c>
      <c r="G115" s="51" t="s">
        <v>58</v>
      </c>
      <c r="H115" s="51" t="s">
        <v>58</v>
      </c>
      <c r="I115" s="51" t="s">
        <v>58</v>
      </c>
      <c r="J115" s="51" t="s">
        <v>58</v>
      </c>
      <c r="K115" s="51" t="s">
        <v>58</v>
      </c>
      <c r="L115" s="51" t="s">
        <v>58</v>
      </c>
      <c r="M115" s="51" t="s">
        <v>58</v>
      </c>
      <c r="N115" s="51" t="s">
        <v>58</v>
      </c>
      <c r="O115" s="51" t="s">
        <v>58</v>
      </c>
      <c r="P115" s="51" t="s">
        <v>58</v>
      </c>
      <c r="Q115" s="51" t="s">
        <v>58</v>
      </c>
      <c r="R115" s="50">
        <v>4.7</v>
      </c>
      <c r="S115" s="51" t="s">
        <v>58</v>
      </c>
      <c r="T115" s="51" t="s">
        <v>58</v>
      </c>
    </row>
    <row r="117" spans="2:20" ht="14.25">
      <c r="B117" s="47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</row>
    <row r="118" spans="2:20" ht="14.25">
      <c r="B118" s="47"/>
      <c r="C118" s="47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</row>
    <row r="122" spans="2:20" ht="14.25">
      <c r="B122" s="47" t="s">
        <v>36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</row>
    <row r="124" spans="2:20" ht="14.25">
      <c r="B124" s="47" t="s">
        <v>37</v>
      </c>
      <c r="C124" s="48">
        <v>44238.760451388887</v>
      </c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</row>
    <row r="125" spans="2:20" ht="14.25">
      <c r="B125" s="47" t="s">
        <v>38</v>
      </c>
      <c r="C125" s="48">
        <v>44251.625064444444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</row>
    <row r="126" spans="2:20" ht="14.25">
      <c r="B126" s="47" t="s">
        <v>39</v>
      </c>
      <c r="C126" s="47" t="s">
        <v>40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</row>
    <row r="128" spans="2:20" ht="14.25">
      <c r="B128" s="47" t="s">
        <v>41</v>
      </c>
      <c r="C128" s="47" t="s">
        <v>42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</row>
    <row r="129" spans="2:20" ht="14.25">
      <c r="B129" s="47" t="s">
        <v>43</v>
      </c>
      <c r="C129" s="47" t="s">
        <v>42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</row>
    <row r="130" spans="2:20" ht="14.25">
      <c r="B130" s="47" t="s">
        <v>44</v>
      </c>
      <c r="C130" s="52" t="s">
        <v>110</v>
      </c>
      <c r="D130" s="53"/>
      <c r="E130" s="53"/>
      <c r="F130" s="53"/>
      <c r="G130" s="53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</row>
    <row r="132" spans="2:20">
      <c r="B132" s="49" t="s">
        <v>46</v>
      </c>
      <c r="C132" s="49" t="s">
        <v>102</v>
      </c>
      <c r="D132" s="49" t="s">
        <v>103</v>
      </c>
      <c r="E132" s="49" t="s">
        <v>104</v>
      </c>
      <c r="F132" s="49" t="s">
        <v>105</v>
      </c>
      <c r="G132" s="49" t="s">
        <v>106</v>
      </c>
      <c r="H132" s="49" t="s">
        <v>107</v>
      </c>
      <c r="I132" s="49" t="s">
        <v>108</v>
      </c>
      <c r="J132" s="49" t="s">
        <v>109</v>
      </c>
      <c r="K132" s="49" t="s">
        <v>47</v>
      </c>
      <c r="L132" s="49" t="s">
        <v>48</v>
      </c>
      <c r="M132" s="49" t="s">
        <v>49</v>
      </c>
      <c r="N132" s="49" t="s">
        <v>50</v>
      </c>
      <c r="O132" s="49" t="s">
        <v>51</v>
      </c>
      <c r="P132" s="49" t="s">
        <v>52</v>
      </c>
      <c r="Q132" s="49" t="s">
        <v>53</v>
      </c>
      <c r="R132" s="49" t="s">
        <v>54</v>
      </c>
      <c r="S132" s="49" t="s">
        <v>55</v>
      </c>
      <c r="T132" s="49" t="s">
        <v>56</v>
      </c>
    </row>
    <row r="133" spans="2:20">
      <c r="B133" s="49" t="s">
        <v>57</v>
      </c>
      <c r="C133" s="51" t="s">
        <v>58</v>
      </c>
      <c r="D133" s="51" t="s">
        <v>58</v>
      </c>
      <c r="E133" s="51" t="s">
        <v>58</v>
      </c>
      <c r="F133" s="51" t="s">
        <v>58</v>
      </c>
      <c r="G133" s="51" t="s">
        <v>58</v>
      </c>
      <c r="H133" s="51" t="s">
        <v>58</v>
      </c>
      <c r="I133" s="51" t="s">
        <v>58</v>
      </c>
      <c r="J133" s="51" t="s">
        <v>58</v>
      </c>
      <c r="K133" s="50">
        <v>43.1</v>
      </c>
      <c r="L133" s="50">
        <v>43.4</v>
      </c>
      <c r="M133" s="50">
        <v>42.6</v>
      </c>
      <c r="N133" s="50">
        <v>42.8</v>
      </c>
      <c r="O133" s="50">
        <v>42.5</v>
      </c>
      <c r="P133" s="50">
        <v>42.6</v>
      </c>
      <c r="Q133" s="50">
        <v>42.8</v>
      </c>
      <c r="R133" s="50">
        <v>42.8</v>
      </c>
      <c r="S133" s="50">
        <v>42.6</v>
      </c>
      <c r="T133" s="51" t="s">
        <v>58</v>
      </c>
    </row>
    <row r="134" spans="2:20">
      <c r="B134" s="49" t="s">
        <v>59</v>
      </c>
      <c r="C134" s="51" t="s">
        <v>58</v>
      </c>
      <c r="D134" s="51" t="s">
        <v>58</v>
      </c>
      <c r="E134" s="51" t="s">
        <v>58</v>
      </c>
      <c r="F134" s="51" t="s">
        <v>58</v>
      </c>
      <c r="G134" s="51" t="s">
        <v>58</v>
      </c>
      <c r="H134" s="51" t="s">
        <v>58</v>
      </c>
      <c r="I134" s="51" t="s">
        <v>58</v>
      </c>
      <c r="J134" s="50">
        <v>45.4</v>
      </c>
      <c r="K134" s="50">
        <v>45.6</v>
      </c>
      <c r="L134" s="50">
        <v>45.6</v>
      </c>
      <c r="M134" s="50">
        <v>44.9</v>
      </c>
      <c r="N134" s="50">
        <v>45.1</v>
      </c>
      <c r="O134" s="50">
        <v>44.7</v>
      </c>
      <c r="P134" s="50">
        <v>44.8</v>
      </c>
      <c r="Q134" s="50">
        <v>45.2</v>
      </c>
      <c r="R134" s="50">
        <v>45.1</v>
      </c>
      <c r="S134" s="50">
        <v>44.8</v>
      </c>
      <c r="T134" s="51" t="s">
        <v>58</v>
      </c>
    </row>
    <row r="135" spans="2:20">
      <c r="B135" s="49" t="s">
        <v>60</v>
      </c>
      <c r="C135" s="51" t="s">
        <v>58</v>
      </c>
      <c r="D135" s="51" t="s">
        <v>58</v>
      </c>
      <c r="E135" s="51" t="s">
        <v>58</v>
      </c>
      <c r="F135" s="51" t="s">
        <v>58</v>
      </c>
      <c r="G135" s="51" t="s">
        <v>58</v>
      </c>
      <c r="H135" s="51" t="s">
        <v>58</v>
      </c>
      <c r="I135" s="51" t="s">
        <v>58</v>
      </c>
      <c r="J135" s="50">
        <v>43</v>
      </c>
      <c r="K135" s="50">
        <v>43.1</v>
      </c>
      <c r="L135" s="50">
        <v>43.4</v>
      </c>
      <c r="M135" s="50">
        <v>42.6</v>
      </c>
      <c r="N135" s="50">
        <v>42.8</v>
      </c>
      <c r="O135" s="50">
        <v>42.5</v>
      </c>
      <c r="P135" s="50">
        <v>42.6</v>
      </c>
      <c r="Q135" s="50">
        <v>42.8</v>
      </c>
      <c r="R135" s="50">
        <v>42.8</v>
      </c>
      <c r="S135" s="50">
        <v>42.6</v>
      </c>
      <c r="T135" s="51" t="s">
        <v>58</v>
      </c>
    </row>
    <row r="136" spans="2:20">
      <c r="B136" s="49" t="s">
        <v>61</v>
      </c>
      <c r="C136" s="51" t="s">
        <v>58</v>
      </c>
      <c r="D136" s="51" t="s">
        <v>58</v>
      </c>
      <c r="E136" s="51" t="s">
        <v>58</v>
      </c>
      <c r="F136" s="51" t="s">
        <v>58</v>
      </c>
      <c r="G136" s="50">
        <v>47.2</v>
      </c>
      <c r="H136" s="50">
        <v>46.6</v>
      </c>
      <c r="I136" s="50">
        <v>46.3</v>
      </c>
      <c r="J136" s="50">
        <v>42.6</v>
      </c>
      <c r="K136" s="50">
        <v>42.8</v>
      </c>
      <c r="L136" s="50">
        <v>43.1</v>
      </c>
      <c r="M136" s="50">
        <v>42.3</v>
      </c>
      <c r="N136" s="50">
        <v>42.5</v>
      </c>
      <c r="O136" s="50">
        <v>42.2</v>
      </c>
      <c r="P136" s="50">
        <v>42.3</v>
      </c>
      <c r="Q136" s="50">
        <v>42.5</v>
      </c>
      <c r="R136" s="50">
        <v>42.5</v>
      </c>
      <c r="S136" s="51" t="s">
        <v>58</v>
      </c>
      <c r="T136" s="51" t="s">
        <v>58</v>
      </c>
    </row>
    <row r="137" spans="2:20">
      <c r="B137" s="49" t="s">
        <v>62</v>
      </c>
      <c r="C137" s="51" t="s">
        <v>58</v>
      </c>
      <c r="D137" s="51" t="s">
        <v>58</v>
      </c>
      <c r="E137" s="51" t="s">
        <v>58</v>
      </c>
      <c r="F137" s="51" t="s">
        <v>58</v>
      </c>
      <c r="G137" s="51" t="s">
        <v>58</v>
      </c>
      <c r="H137" s="51" t="s">
        <v>58</v>
      </c>
      <c r="I137" s="51" t="s">
        <v>58</v>
      </c>
      <c r="J137" s="51" t="s">
        <v>58</v>
      </c>
      <c r="K137" s="50">
        <v>38.4</v>
      </c>
      <c r="L137" s="50">
        <v>38.4</v>
      </c>
      <c r="M137" s="50">
        <v>37.5</v>
      </c>
      <c r="N137" s="50">
        <v>38.200000000000003</v>
      </c>
      <c r="O137" s="50">
        <v>38.4</v>
      </c>
      <c r="P137" s="50">
        <v>38.5</v>
      </c>
      <c r="Q137" s="50">
        <v>38.799999999999997</v>
      </c>
      <c r="R137" s="50">
        <v>38.799999999999997</v>
      </c>
      <c r="S137" s="50">
        <v>38.4</v>
      </c>
      <c r="T137" s="51" t="s">
        <v>58</v>
      </c>
    </row>
    <row r="138" spans="2:20">
      <c r="B138" s="49" t="s">
        <v>63</v>
      </c>
      <c r="C138" s="51" t="s">
        <v>58</v>
      </c>
      <c r="D138" s="51" t="s">
        <v>58</v>
      </c>
      <c r="E138" s="50">
        <v>38.299999999999997</v>
      </c>
      <c r="F138" s="51" t="s">
        <v>58</v>
      </c>
      <c r="G138" s="50">
        <v>45.5</v>
      </c>
      <c r="H138" s="50">
        <v>44.8</v>
      </c>
      <c r="I138" s="50">
        <v>44.7</v>
      </c>
      <c r="J138" s="50">
        <v>38.700000000000003</v>
      </c>
      <c r="K138" s="50">
        <v>39</v>
      </c>
      <c r="L138" s="50">
        <v>39</v>
      </c>
      <c r="M138" s="50">
        <v>38.1</v>
      </c>
      <c r="N138" s="50">
        <v>38.6</v>
      </c>
      <c r="O138" s="50">
        <v>38.4</v>
      </c>
      <c r="P138" s="50">
        <v>38.5</v>
      </c>
      <c r="Q138" s="50">
        <v>38.799999999999997</v>
      </c>
      <c r="R138" s="50">
        <v>38.799999999999997</v>
      </c>
      <c r="S138" s="50">
        <v>38.4</v>
      </c>
      <c r="T138" s="51" t="s">
        <v>58</v>
      </c>
    </row>
    <row r="139" spans="2:20">
      <c r="B139" s="49" t="s">
        <v>64</v>
      </c>
      <c r="C139" s="51" t="s">
        <v>58</v>
      </c>
      <c r="D139" s="51" t="s">
        <v>58</v>
      </c>
      <c r="E139" s="50">
        <v>37.700000000000003</v>
      </c>
      <c r="F139" s="51" t="s">
        <v>58</v>
      </c>
      <c r="G139" s="50">
        <v>45</v>
      </c>
      <c r="H139" s="50">
        <v>44.2</v>
      </c>
      <c r="I139" s="50">
        <v>44.2</v>
      </c>
      <c r="J139" s="50">
        <v>38.299999999999997</v>
      </c>
      <c r="K139" s="50">
        <v>38.6</v>
      </c>
      <c r="L139" s="50">
        <v>38.6</v>
      </c>
      <c r="M139" s="50">
        <v>37.700000000000003</v>
      </c>
      <c r="N139" s="50">
        <v>38.200000000000003</v>
      </c>
      <c r="O139" s="50">
        <v>38</v>
      </c>
      <c r="P139" s="50">
        <v>38.1</v>
      </c>
      <c r="Q139" s="50">
        <v>38.4</v>
      </c>
      <c r="R139" s="50">
        <v>38.4</v>
      </c>
      <c r="S139" s="50">
        <v>38.1</v>
      </c>
      <c r="T139" s="51" t="s">
        <v>58</v>
      </c>
    </row>
    <row r="140" spans="2:20">
      <c r="B140" s="49" t="s">
        <v>65</v>
      </c>
      <c r="C140" s="50">
        <v>34.700000000000003</v>
      </c>
      <c r="D140" s="50">
        <v>33.9</v>
      </c>
      <c r="E140" s="50">
        <v>34.299999999999997</v>
      </c>
      <c r="F140" s="50">
        <v>35.200000000000003</v>
      </c>
      <c r="G140" s="50">
        <v>33.5</v>
      </c>
      <c r="H140" s="50">
        <v>33</v>
      </c>
      <c r="I140" s="50">
        <v>32.5</v>
      </c>
      <c r="J140" s="50">
        <v>29.9</v>
      </c>
      <c r="K140" s="50">
        <v>29.9</v>
      </c>
      <c r="L140" s="50">
        <v>29.2</v>
      </c>
      <c r="M140" s="50">
        <v>29.4</v>
      </c>
      <c r="N140" s="50">
        <v>29.1</v>
      </c>
      <c r="O140" s="50">
        <v>29</v>
      </c>
      <c r="P140" s="50">
        <v>29.6</v>
      </c>
      <c r="Q140" s="50">
        <v>29.2</v>
      </c>
      <c r="R140" s="50">
        <v>28.9</v>
      </c>
      <c r="S140" s="50">
        <v>28.7</v>
      </c>
      <c r="T140" s="51" t="s">
        <v>58</v>
      </c>
    </row>
    <row r="141" spans="2:20">
      <c r="B141" s="49" t="s">
        <v>66</v>
      </c>
      <c r="C141" s="51" t="s">
        <v>58</v>
      </c>
      <c r="D141" s="51" t="s">
        <v>58</v>
      </c>
      <c r="E141" s="50">
        <v>83.1</v>
      </c>
      <c r="F141" s="50">
        <v>83.1</v>
      </c>
      <c r="G141" s="50">
        <v>85.1</v>
      </c>
      <c r="H141" s="50">
        <v>77.3</v>
      </c>
      <c r="I141" s="50">
        <v>77.5</v>
      </c>
      <c r="J141" s="50">
        <v>85.2</v>
      </c>
      <c r="K141" s="50">
        <v>85.7</v>
      </c>
      <c r="L141" s="50">
        <v>85.3</v>
      </c>
      <c r="M141" s="50">
        <v>83.3</v>
      </c>
      <c r="N141" s="50">
        <v>81.5</v>
      </c>
      <c r="O141" s="50">
        <v>79.5</v>
      </c>
      <c r="P141" s="50">
        <v>79.7</v>
      </c>
      <c r="Q141" s="50">
        <v>80</v>
      </c>
      <c r="R141" s="50">
        <v>80.900000000000006</v>
      </c>
      <c r="S141" s="50">
        <v>81.8</v>
      </c>
      <c r="T141" s="51" t="s">
        <v>58</v>
      </c>
    </row>
    <row r="142" spans="2:20">
      <c r="B142" s="49" t="s">
        <v>67</v>
      </c>
      <c r="C142" s="51" t="s">
        <v>58</v>
      </c>
      <c r="D142" s="51" t="s">
        <v>58</v>
      </c>
      <c r="E142" s="50">
        <v>63.6</v>
      </c>
      <c r="F142" s="50">
        <v>63.4</v>
      </c>
      <c r="G142" s="50">
        <v>63.2</v>
      </c>
      <c r="H142" s="50">
        <v>63.9</v>
      </c>
      <c r="I142" s="50">
        <v>63.2</v>
      </c>
      <c r="J142" s="50">
        <v>61.3</v>
      </c>
      <c r="K142" s="50">
        <v>61.9</v>
      </c>
      <c r="L142" s="50">
        <v>62.4</v>
      </c>
      <c r="M142" s="50">
        <v>61.9</v>
      </c>
      <c r="N142" s="50">
        <v>60.7</v>
      </c>
      <c r="O142" s="50">
        <v>59.8</v>
      </c>
      <c r="P142" s="50">
        <v>58.8</v>
      </c>
      <c r="Q142" s="50">
        <v>57.8</v>
      </c>
      <c r="R142" s="50">
        <v>57.8</v>
      </c>
      <c r="S142" s="50">
        <v>56.8</v>
      </c>
      <c r="T142" s="51" t="s">
        <v>58</v>
      </c>
    </row>
    <row r="143" spans="2:20">
      <c r="B143" s="49" t="s">
        <v>68</v>
      </c>
      <c r="C143" s="50">
        <v>12.8</v>
      </c>
      <c r="D143" s="50">
        <v>11.9</v>
      </c>
      <c r="E143" s="50">
        <v>12.6</v>
      </c>
      <c r="F143" s="50">
        <v>14.2</v>
      </c>
      <c r="G143" s="50">
        <v>14.8</v>
      </c>
      <c r="H143" s="50">
        <v>14.6</v>
      </c>
      <c r="I143" s="50">
        <v>13.5</v>
      </c>
      <c r="J143" s="50">
        <v>13.9</v>
      </c>
      <c r="K143" s="50">
        <v>14.8</v>
      </c>
      <c r="L143" s="50">
        <v>12.8</v>
      </c>
      <c r="M143" s="50">
        <v>13.8</v>
      </c>
      <c r="N143" s="50">
        <v>13.8</v>
      </c>
      <c r="O143" s="50">
        <v>14.1</v>
      </c>
      <c r="P143" s="50">
        <v>14.3</v>
      </c>
      <c r="Q143" s="50">
        <v>14.4</v>
      </c>
      <c r="R143" s="50">
        <v>14</v>
      </c>
      <c r="S143" s="50">
        <v>14</v>
      </c>
      <c r="T143" s="51" t="s">
        <v>58</v>
      </c>
    </row>
    <row r="144" spans="2:20">
      <c r="B144" s="49" t="s">
        <v>69</v>
      </c>
      <c r="C144" s="51" t="s">
        <v>58</v>
      </c>
      <c r="D144" s="51" t="s">
        <v>58</v>
      </c>
      <c r="E144" s="50">
        <v>24</v>
      </c>
      <c r="F144" s="51" t="s">
        <v>58</v>
      </c>
      <c r="G144" s="51" t="s">
        <v>58</v>
      </c>
      <c r="H144" s="51" t="s">
        <v>58</v>
      </c>
      <c r="I144" s="51" t="s">
        <v>58</v>
      </c>
      <c r="J144" s="50">
        <v>25.4</v>
      </c>
      <c r="K144" s="50">
        <v>25.3</v>
      </c>
      <c r="L144" s="50">
        <v>25.2</v>
      </c>
      <c r="M144" s="50">
        <v>25</v>
      </c>
      <c r="N144" s="50">
        <v>25.8</v>
      </c>
      <c r="O144" s="50">
        <v>25.6</v>
      </c>
      <c r="P144" s="50">
        <v>25.5</v>
      </c>
      <c r="Q144" s="50">
        <v>25.7</v>
      </c>
      <c r="R144" s="50">
        <v>25.8</v>
      </c>
      <c r="S144" s="50">
        <v>25.4</v>
      </c>
      <c r="T144" s="51" t="s">
        <v>58</v>
      </c>
    </row>
    <row r="145" spans="2:20">
      <c r="B145" s="49" t="s">
        <v>70</v>
      </c>
      <c r="C145" s="51" t="s">
        <v>58</v>
      </c>
      <c r="D145" s="51" t="s">
        <v>58</v>
      </c>
      <c r="E145" s="51" t="s">
        <v>58</v>
      </c>
      <c r="F145" s="50">
        <v>76.099999999999994</v>
      </c>
      <c r="G145" s="50">
        <v>70.900000000000006</v>
      </c>
      <c r="H145" s="50">
        <v>76.599999999999994</v>
      </c>
      <c r="I145" s="50">
        <v>71.099999999999994</v>
      </c>
      <c r="J145" s="50">
        <v>68.900000000000006</v>
      </c>
      <c r="K145" s="50">
        <v>66.900000000000006</v>
      </c>
      <c r="L145" s="50">
        <v>64.3</v>
      </c>
      <c r="M145" s="50">
        <v>62.1</v>
      </c>
      <c r="N145" s="50">
        <v>62.1</v>
      </c>
      <c r="O145" s="50">
        <v>62.1</v>
      </c>
      <c r="P145" s="50">
        <v>62</v>
      </c>
      <c r="Q145" s="50">
        <v>61.8</v>
      </c>
      <c r="R145" s="50">
        <v>60.7</v>
      </c>
      <c r="S145" s="50">
        <v>58.9</v>
      </c>
      <c r="T145" s="51" t="s">
        <v>58</v>
      </c>
    </row>
    <row r="146" spans="2:20">
      <c r="B146" s="49" t="s">
        <v>71</v>
      </c>
      <c r="C146" s="50">
        <v>42.9</v>
      </c>
      <c r="D146" s="50">
        <v>46.5</v>
      </c>
      <c r="E146" s="50">
        <v>44.1</v>
      </c>
      <c r="F146" s="50">
        <v>45</v>
      </c>
      <c r="G146" s="50">
        <v>44.9</v>
      </c>
      <c r="H146" s="50">
        <v>42.2</v>
      </c>
      <c r="I146" s="50">
        <v>40.799999999999997</v>
      </c>
      <c r="J146" s="50">
        <v>38.799999999999997</v>
      </c>
      <c r="K146" s="50">
        <v>35.700000000000003</v>
      </c>
      <c r="L146" s="50">
        <v>34.700000000000003</v>
      </c>
      <c r="M146" s="50">
        <v>34.4</v>
      </c>
      <c r="N146" s="50">
        <v>33.799999999999997</v>
      </c>
      <c r="O146" s="50">
        <v>36.5</v>
      </c>
      <c r="P146" s="50">
        <v>37.1</v>
      </c>
      <c r="Q146" s="50">
        <v>37.799999999999997</v>
      </c>
      <c r="R146" s="50">
        <v>37.9</v>
      </c>
      <c r="S146" s="50">
        <v>37.4</v>
      </c>
      <c r="T146" s="51" t="s">
        <v>58</v>
      </c>
    </row>
    <row r="147" spans="2:20">
      <c r="B147" s="49" t="s">
        <v>72</v>
      </c>
      <c r="C147" s="50">
        <v>75.3</v>
      </c>
      <c r="D147" s="51" t="s">
        <v>58</v>
      </c>
      <c r="E147" s="51" t="s">
        <v>58</v>
      </c>
      <c r="F147" s="51" t="s">
        <v>58</v>
      </c>
      <c r="G147" s="50">
        <v>63.9</v>
      </c>
      <c r="H147" s="50">
        <v>63.8</v>
      </c>
      <c r="I147" s="50">
        <v>61.1</v>
      </c>
      <c r="J147" s="50">
        <v>59.8</v>
      </c>
      <c r="K147" s="50">
        <v>60.1</v>
      </c>
      <c r="L147" s="50">
        <v>60.7</v>
      </c>
      <c r="M147" s="50">
        <v>60.2</v>
      </c>
      <c r="N147" s="50">
        <v>60.7</v>
      </c>
      <c r="O147" s="50">
        <v>61</v>
      </c>
      <c r="P147" s="50">
        <v>60</v>
      </c>
      <c r="Q147" s="50">
        <v>57.6</v>
      </c>
      <c r="R147" s="50">
        <v>59.3</v>
      </c>
      <c r="S147" s="50">
        <v>62.7</v>
      </c>
      <c r="T147" s="51" t="s">
        <v>58</v>
      </c>
    </row>
    <row r="148" spans="2:20">
      <c r="B148" s="49" t="s">
        <v>73</v>
      </c>
      <c r="C148" s="51" t="s">
        <v>58</v>
      </c>
      <c r="D148" s="51" t="s">
        <v>58</v>
      </c>
      <c r="E148" s="51" t="s">
        <v>58</v>
      </c>
      <c r="F148" s="51" t="s">
        <v>58</v>
      </c>
      <c r="G148" s="50">
        <v>48.6</v>
      </c>
      <c r="H148" s="50">
        <v>47.2</v>
      </c>
      <c r="I148" s="50">
        <v>46.8</v>
      </c>
      <c r="J148" s="50">
        <v>45.5</v>
      </c>
      <c r="K148" s="50">
        <v>47.7</v>
      </c>
      <c r="L148" s="50">
        <v>47.2</v>
      </c>
      <c r="M148" s="50">
        <v>45.6</v>
      </c>
      <c r="N148" s="50">
        <v>46.7</v>
      </c>
      <c r="O148" s="50">
        <v>47</v>
      </c>
      <c r="P148" s="50">
        <v>46.9</v>
      </c>
      <c r="Q148" s="50">
        <v>47.6</v>
      </c>
      <c r="R148" s="50">
        <v>46.9</v>
      </c>
      <c r="S148" s="50">
        <v>47.8</v>
      </c>
      <c r="T148" s="51" t="s">
        <v>58</v>
      </c>
    </row>
    <row r="149" spans="2:20">
      <c r="B149" s="49" t="s">
        <v>74</v>
      </c>
      <c r="C149" s="51" t="s">
        <v>58</v>
      </c>
      <c r="D149" s="51" t="s">
        <v>58</v>
      </c>
      <c r="E149" s="50">
        <v>37.9</v>
      </c>
      <c r="F149" s="50">
        <v>35.4</v>
      </c>
      <c r="G149" s="50">
        <v>33.299999999999997</v>
      </c>
      <c r="H149" s="50">
        <v>35.1</v>
      </c>
      <c r="I149" s="50">
        <v>35.6</v>
      </c>
      <c r="J149" s="50">
        <v>33</v>
      </c>
      <c r="K149" s="50">
        <v>33.700000000000003</v>
      </c>
      <c r="L149" s="50">
        <v>33.799999999999997</v>
      </c>
      <c r="M149" s="50">
        <v>32.6</v>
      </c>
      <c r="N149" s="50">
        <v>33.6</v>
      </c>
      <c r="O149" s="50">
        <v>33</v>
      </c>
      <c r="P149" s="50">
        <v>33.799999999999997</v>
      </c>
      <c r="Q149" s="50">
        <v>33.5</v>
      </c>
      <c r="R149" s="50">
        <v>33.299999999999997</v>
      </c>
      <c r="S149" s="50">
        <v>32.299999999999997</v>
      </c>
      <c r="T149" s="51" t="s">
        <v>58</v>
      </c>
    </row>
    <row r="150" spans="2:20">
      <c r="B150" s="49" t="s">
        <v>75</v>
      </c>
      <c r="C150" s="51" t="s">
        <v>58</v>
      </c>
      <c r="D150" s="51" t="s">
        <v>58</v>
      </c>
      <c r="E150" s="51" t="s">
        <v>58</v>
      </c>
      <c r="F150" s="51" t="s">
        <v>58</v>
      </c>
      <c r="G150" s="51" t="s">
        <v>58</v>
      </c>
      <c r="H150" s="51" t="s">
        <v>58</v>
      </c>
      <c r="I150" s="51" t="s">
        <v>58</v>
      </c>
      <c r="J150" s="50">
        <v>82.2</v>
      </c>
      <c r="K150" s="50">
        <v>87.3</v>
      </c>
      <c r="L150" s="50">
        <v>86.9</v>
      </c>
      <c r="M150" s="50">
        <v>85.8</v>
      </c>
      <c r="N150" s="50">
        <v>85.4</v>
      </c>
      <c r="O150" s="50">
        <v>85.1</v>
      </c>
      <c r="P150" s="50">
        <v>84.3</v>
      </c>
      <c r="Q150" s="50">
        <v>83.6</v>
      </c>
      <c r="R150" s="50">
        <v>83.3</v>
      </c>
      <c r="S150" s="50">
        <v>82.3</v>
      </c>
      <c r="T150" s="51" t="s">
        <v>58</v>
      </c>
    </row>
    <row r="151" spans="2:20">
      <c r="B151" s="49" t="s">
        <v>76</v>
      </c>
      <c r="C151" s="51" t="s">
        <v>58</v>
      </c>
      <c r="D151" s="50">
        <v>60.5</v>
      </c>
      <c r="E151" s="50">
        <v>60.3</v>
      </c>
      <c r="F151" s="50">
        <v>59.9</v>
      </c>
      <c r="G151" s="50">
        <v>59.7</v>
      </c>
      <c r="H151" s="50">
        <v>57.8</v>
      </c>
      <c r="I151" s="50">
        <v>57.5</v>
      </c>
      <c r="J151" s="50">
        <v>56.8</v>
      </c>
      <c r="K151" s="50">
        <v>57.6</v>
      </c>
      <c r="L151" s="50">
        <v>58.2</v>
      </c>
      <c r="M151" s="50">
        <v>56.2</v>
      </c>
      <c r="N151" s="50">
        <v>55.8</v>
      </c>
      <c r="O151" s="50">
        <v>56.1</v>
      </c>
      <c r="P151" s="50">
        <v>56.3</v>
      </c>
      <c r="Q151" s="50">
        <v>58.8</v>
      </c>
      <c r="R151" s="50">
        <v>59.4</v>
      </c>
      <c r="S151" s="50">
        <v>58.6</v>
      </c>
      <c r="T151" s="51" t="s">
        <v>58</v>
      </c>
    </row>
    <row r="152" spans="2:20">
      <c r="B152" s="49" t="s">
        <v>77</v>
      </c>
      <c r="C152" s="51" t="s">
        <v>58</v>
      </c>
      <c r="D152" s="51" t="s">
        <v>58</v>
      </c>
      <c r="E152" s="51" t="s">
        <v>58</v>
      </c>
      <c r="F152" s="51" t="s">
        <v>58</v>
      </c>
      <c r="G152" s="50">
        <v>54.7</v>
      </c>
      <c r="H152" s="50">
        <v>53.5</v>
      </c>
      <c r="I152" s="50">
        <v>57.3</v>
      </c>
      <c r="J152" s="50">
        <v>58.5</v>
      </c>
      <c r="K152" s="50">
        <v>57.2</v>
      </c>
      <c r="L152" s="50">
        <v>55.6</v>
      </c>
      <c r="M152" s="50">
        <v>55</v>
      </c>
      <c r="N152" s="50">
        <v>53.6</v>
      </c>
      <c r="O152" s="50">
        <v>52.9</v>
      </c>
      <c r="P152" s="50">
        <v>52</v>
      </c>
      <c r="Q152" s="50">
        <v>50.9</v>
      </c>
      <c r="R152" s="50">
        <v>50.8</v>
      </c>
      <c r="S152" s="50">
        <v>49.4</v>
      </c>
      <c r="T152" s="51" t="s">
        <v>58</v>
      </c>
    </row>
    <row r="153" spans="2:20">
      <c r="B153" s="49" t="s">
        <v>78</v>
      </c>
      <c r="C153" s="51" t="s">
        <v>58</v>
      </c>
      <c r="D153" s="51" t="s">
        <v>58</v>
      </c>
      <c r="E153" s="51" t="s">
        <v>58</v>
      </c>
      <c r="F153" s="51" t="s">
        <v>58</v>
      </c>
      <c r="G153" s="50">
        <v>82.7</v>
      </c>
      <c r="H153" s="50">
        <v>78.7</v>
      </c>
      <c r="I153" s="50">
        <v>78.5</v>
      </c>
      <c r="J153" s="50">
        <v>77</v>
      </c>
      <c r="K153" s="50">
        <v>74.900000000000006</v>
      </c>
      <c r="L153" s="50">
        <v>72</v>
      </c>
      <c r="M153" s="50">
        <v>72.099999999999994</v>
      </c>
      <c r="N153" s="50">
        <v>71.5</v>
      </c>
      <c r="O153" s="50">
        <v>70.400000000000006</v>
      </c>
      <c r="P153" s="50">
        <v>71.099999999999994</v>
      </c>
      <c r="Q153" s="50">
        <v>70.7</v>
      </c>
      <c r="R153" s="50">
        <v>69.3</v>
      </c>
      <c r="S153" s="50">
        <v>67.099999999999994</v>
      </c>
      <c r="T153" s="51" t="s">
        <v>58</v>
      </c>
    </row>
    <row r="154" spans="2:20">
      <c r="B154" s="49" t="s">
        <v>79</v>
      </c>
      <c r="C154" s="51" t="s">
        <v>58</v>
      </c>
      <c r="D154" s="51" t="s">
        <v>58</v>
      </c>
      <c r="E154" s="50">
        <v>84.7</v>
      </c>
      <c r="F154" s="50">
        <v>87.5</v>
      </c>
      <c r="G154" s="50">
        <v>83.5</v>
      </c>
      <c r="H154" s="50">
        <v>85.2</v>
      </c>
      <c r="I154" s="50">
        <v>83</v>
      </c>
      <c r="J154" s="50">
        <v>86.5</v>
      </c>
      <c r="K154" s="50">
        <v>85.5</v>
      </c>
      <c r="L154" s="50">
        <v>85.3</v>
      </c>
      <c r="M154" s="50">
        <v>84.5</v>
      </c>
      <c r="N154" s="50">
        <v>82.3</v>
      </c>
      <c r="O154" s="50">
        <v>81.3</v>
      </c>
      <c r="P154" s="50">
        <v>80.099999999999994</v>
      </c>
      <c r="Q154" s="50">
        <v>78.599999999999994</v>
      </c>
      <c r="R154" s="50">
        <v>77.3</v>
      </c>
      <c r="S154" s="50">
        <v>78.2</v>
      </c>
      <c r="T154" s="51" t="s">
        <v>58</v>
      </c>
    </row>
    <row r="155" spans="2:20">
      <c r="B155" s="49" t="s">
        <v>80</v>
      </c>
      <c r="C155" s="51" t="s">
        <v>58</v>
      </c>
      <c r="D155" s="51" t="s">
        <v>58</v>
      </c>
      <c r="E155" s="51" t="s">
        <v>58</v>
      </c>
      <c r="F155" s="51" t="s">
        <v>58</v>
      </c>
      <c r="G155" s="50">
        <v>31.3</v>
      </c>
      <c r="H155" s="50">
        <v>31.9</v>
      </c>
      <c r="I155" s="50">
        <v>30</v>
      </c>
      <c r="J155" s="50">
        <v>28.7</v>
      </c>
      <c r="K155" s="50">
        <v>28.2</v>
      </c>
      <c r="L155" s="50">
        <v>28.2</v>
      </c>
      <c r="M155" s="50">
        <v>27.5</v>
      </c>
      <c r="N155" s="50">
        <v>29.9</v>
      </c>
      <c r="O155" s="50">
        <v>30.4</v>
      </c>
      <c r="P155" s="50">
        <v>30.5</v>
      </c>
      <c r="Q155" s="50">
        <v>32</v>
      </c>
      <c r="R155" s="50">
        <v>29.3</v>
      </c>
      <c r="S155" s="50">
        <v>29.1</v>
      </c>
      <c r="T155" s="51" t="s">
        <v>58</v>
      </c>
    </row>
    <row r="156" spans="2:20">
      <c r="B156" s="49" t="s">
        <v>81</v>
      </c>
      <c r="C156" s="51" t="s">
        <v>58</v>
      </c>
      <c r="D156" s="51" t="s">
        <v>58</v>
      </c>
      <c r="E156" s="50">
        <v>77.599999999999994</v>
      </c>
      <c r="F156" s="50">
        <v>78.599999999999994</v>
      </c>
      <c r="G156" s="50">
        <v>73.599999999999994</v>
      </c>
      <c r="H156" s="50">
        <v>70.599999999999994</v>
      </c>
      <c r="I156" s="50">
        <v>71.3</v>
      </c>
      <c r="J156" s="50">
        <v>65.8</v>
      </c>
      <c r="K156" s="50">
        <v>66.5</v>
      </c>
      <c r="L156" s="50">
        <v>68.900000000000006</v>
      </c>
      <c r="M156" s="50">
        <v>68.900000000000006</v>
      </c>
      <c r="N156" s="50">
        <v>70.2</v>
      </c>
      <c r="O156" s="50">
        <v>67.599999999999994</v>
      </c>
      <c r="P156" s="50">
        <v>70</v>
      </c>
      <c r="Q156" s="50">
        <v>69.3</v>
      </c>
      <c r="R156" s="50">
        <v>70.599999999999994</v>
      </c>
      <c r="S156" s="50">
        <v>76.400000000000006</v>
      </c>
      <c r="T156" s="51" t="s">
        <v>58</v>
      </c>
    </row>
    <row r="157" spans="2:20">
      <c r="B157" s="49" t="s">
        <v>82</v>
      </c>
      <c r="C157" s="51" t="s">
        <v>58</v>
      </c>
      <c r="D157" s="51" t="s">
        <v>58</v>
      </c>
      <c r="E157" s="50">
        <v>62.1</v>
      </c>
      <c r="F157" s="50">
        <v>63.6</v>
      </c>
      <c r="G157" s="50">
        <v>64.599999999999994</v>
      </c>
      <c r="H157" s="50">
        <v>65.400000000000006</v>
      </c>
      <c r="I157" s="50">
        <v>62.9</v>
      </c>
      <c r="J157" s="50">
        <v>63.1</v>
      </c>
      <c r="K157" s="50">
        <v>62.5</v>
      </c>
      <c r="L157" s="50">
        <v>63.9</v>
      </c>
      <c r="M157" s="50">
        <v>62.1</v>
      </c>
      <c r="N157" s="50">
        <v>59.4</v>
      </c>
      <c r="O157" s="50">
        <v>59.6</v>
      </c>
      <c r="P157" s="50">
        <v>59.6</v>
      </c>
      <c r="Q157" s="50">
        <v>59.2</v>
      </c>
      <c r="R157" s="50">
        <v>58.9</v>
      </c>
      <c r="S157" s="50">
        <v>58.4</v>
      </c>
      <c r="T157" s="51" t="s">
        <v>58</v>
      </c>
    </row>
    <row r="158" spans="2:20">
      <c r="B158" s="49" t="s">
        <v>83</v>
      </c>
      <c r="C158" s="51" t="s">
        <v>58</v>
      </c>
      <c r="D158" s="51" t="s">
        <v>58</v>
      </c>
      <c r="E158" s="50">
        <v>10</v>
      </c>
      <c r="F158" s="50">
        <v>8.1999999999999993</v>
      </c>
      <c r="G158" s="50">
        <v>8.4</v>
      </c>
      <c r="H158" s="50">
        <v>7.9</v>
      </c>
      <c r="I158" s="50">
        <v>9.1999999999999993</v>
      </c>
      <c r="J158" s="50">
        <v>7.8</v>
      </c>
      <c r="K158" s="50">
        <v>7.6</v>
      </c>
      <c r="L158" s="50">
        <v>7.6</v>
      </c>
      <c r="M158" s="50">
        <v>7.1</v>
      </c>
      <c r="N158" s="50">
        <v>7.7</v>
      </c>
      <c r="O158" s="50">
        <v>7.7</v>
      </c>
      <c r="P158" s="50">
        <v>8</v>
      </c>
      <c r="Q158" s="50">
        <v>8.6999999999999993</v>
      </c>
      <c r="R158" s="50">
        <v>8.3000000000000007</v>
      </c>
      <c r="S158" s="50">
        <v>8.5</v>
      </c>
      <c r="T158" s="50">
        <v>8.4</v>
      </c>
    </row>
    <row r="159" spans="2:20">
      <c r="B159" s="49" t="s">
        <v>84</v>
      </c>
      <c r="C159" s="51" t="s">
        <v>58</v>
      </c>
      <c r="D159" s="51" t="s">
        <v>58</v>
      </c>
      <c r="E159" s="51" t="s">
        <v>58</v>
      </c>
      <c r="F159" s="51" t="s">
        <v>58</v>
      </c>
      <c r="G159" s="50">
        <v>32</v>
      </c>
      <c r="H159" s="50">
        <v>28.5</v>
      </c>
      <c r="I159" s="50">
        <v>30.4</v>
      </c>
      <c r="J159" s="50">
        <v>32.4</v>
      </c>
      <c r="K159" s="50">
        <v>29.3</v>
      </c>
      <c r="L159" s="50">
        <v>31.1</v>
      </c>
      <c r="M159" s="50">
        <v>30.9</v>
      </c>
      <c r="N159" s="50">
        <v>31.9</v>
      </c>
      <c r="O159" s="50">
        <v>30</v>
      </c>
      <c r="P159" s="50">
        <v>29.8</v>
      </c>
      <c r="Q159" s="50">
        <v>30.7</v>
      </c>
      <c r="R159" s="50">
        <v>29.9</v>
      </c>
      <c r="S159" s="50">
        <v>30.3</v>
      </c>
      <c r="T159" s="51" t="s">
        <v>58</v>
      </c>
    </row>
    <row r="160" spans="2:20">
      <c r="B160" s="49" t="s">
        <v>85</v>
      </c>
      <c r="C160" s="51" t="s">
        <v>58</v>
      </c>
      <c r="D160" s="51" t="s">
        <v>58</v>
      </c>
      <c r="E160" s="51" t="s">
        <v>58</v>
      </c>
      <c r="F160" s="51" t="s">
        <v>58</v>
      </c>
      <c r="G160" s="50">
        <v>59.7</v>
      </c>
      <c r="H160" s="50">
        <v>61.6</v>
      </c>
      <c r="I160" s="50">
        <v>63</v>
      </c>
      <c r="J160" s="50">
        <v>74.5</v>
      </c>
      <c r="K160" s="50">
        <v>73.7</v>
      </c>
      <c r="L160" s="50">
        <v>72.8</v>
      </c>
      <c r="M160" s="50">
        <v>73.599999999999994</v>
      </c>
      <c r="N160" s="50">
        <v>72.7</v>
      </c>
      <c r="O160" s="50">
        <v>72.8</v>
      </c>
      <c r="P160" s="50">
        <v>71.8</v>
      </c>
      <c r="Q160" s="50">
        <v>73.099999999999994</v>
      </c>
      <c r="R160" s="50">
        <v>72.7</v>
      </c>
      <c r="S160" s="50">
        <v>72</v>
      </c>
      <c r="T160" s="51" t="s">
        <v>58</v>
      </c>
    </row>
    <row r="161" spans="2:20">
      <c r="B161" s="49" t="s">
        <v>86</v>
      </c>
      <c r="C161" s="51" t="s">
        <v>58</v>
      </c>
      <c r="D161" s="50">
        <v>45.2</v>
      </c>
      <c r="E161" s="50">
        <v>44.6</v>
      </c>
      <c r="F161" s="50">
        <v>49.4</v>
      </c>
      <c r="G161" s="50">
        <v>49.9</v>
      </c>
      <c r="H161" s="50">
        <v>44.2</v>
      </c>
      <c r="I161" s="50">
        <v>44.7</v>
      </c>
      <c r="J161" s="50">
        <v>42.4</v>
      </c>
      <c r="K161" s="50">
        <v>41</v>
      </c>
      <c r="L161" s="50">
        <v>40.700000000000003</v>
      </c>
      <c r="M161" s="50">
        <v>39.6</v>
      </c>
      <c r="N161" s="50">
        <v>39.4</v>
      </c>
      <c r="O161" s="50">
        <v>38.299999999999997</v>
      </c>
      <c r="P161" s="50">
        <v>38.5</v>
      </c>
      <c r="Q161" s="50">
        <v>37.5</v>
      </c>
      <c r="R161" s="50">
        <v>38.200000000000003</v>
      </c>
      <c r="S161" s="50">
        <v>37.6</v>
      </c>
      <c r="T161" s="51" t="s">
        <v>58</v>
      </c>
    </row>
    <row r="162" spans="2:20">
      <c r="B162" s="49" t="s">
        <v>87</v>
      </c>
      <c r="C162" s="51" t="s">
        <v>58</v>
      </c>
      <c r="D162" s="51" t="s">
        <v>58</v>
      </c>
      <c r="E162" s="51" t="s">
        <v>58</v>
      </c>
      <c r="F162" s="51" t="s">
        <v>58</v>
      </c>
      <c r="G162" s="50">
        <v>95</v>
      </c>
      <c r="H162" s="50">
        <v>95.2</v>
      </c>
      <c r="I162" s="50">
        <v>95.5</v>
      </c>
      <c r="J162" s="50">
        <v>96.9</v>
      </c>
      <c r="K162" s="50">
        <v>95.8</v>
      </c>
      <c r="L162" s="50">
        <v>95.4</v>
      </c>
      <c r="M162" s="50">
        <v>94.8</v>
      </c>
      <c r="N162" s="50">
        <v>95.5</v>
      </c>
      <c r="O162" s="50">
        <v>95.6</v>
      </c>
      <c r="P162" s="50">
        <v>95.1</v>
      </c>
      <c r="Q162" s="50">
        <v>95.7</v>
      </c>
      <c r="R162" s="50">
        <v>95.3</v>
      </c>
      <c r="S162" s="50">
        <v>94.7</v>
      </c>
      <c r="T162" s="51" t="s">
        <v>58</v>
      </c>
    </row>
    <row r="163" spans="2:20">
      <c r="B163" s="49" t="s">
        <v>88</v>
      </c>
      <c r="C163" s="51" t="s">
        <v>58</v>
      </c>
      <c r="D163" s="51" t="s">
        <v>58</v>
      </c>
      <c r="E163" s="50">
        <v>80.900000000000006</v>
      </c>
      <c r="F163" s="50">
        <v>82.9</v>
      </c>
      <c r="G163" s="50">
        <v>77</v>
      </c>
      <c r="H163" s="50">
        <v>75.900000000000006</v>
      </c>
      <c r="I163" s="50">
        <v>74.400000000000006</v>
      </c>
      <c r="J163" s="50">
        <v>70.5</v>
      </c>
      <c r="K163" s="50">
        <v>69.8</v>
      </c>
      <c r="L163" s="50">
        <v>67.8</v>
      </c>
      <c r="M163" s="50">
        <v>67</v>
      </c>
      <c r="N163" s="50">
        <v>66.5</v>
      </c>
      <c r="O163" s="50">
        <v>65.400000000000006</v>
      </c>
      <c r="P163" s="50">
        <v>64.5</v>
      </c>
      <c r="Q163" s="50">
        <v>63.6</v>
      </c>
      <c r="R163" s="50">
        <v>63</v>
      </c>
      <c r="S163" s="50">
        <v>62.2</v>
      </c>
      <c r="T163" s="51" t="s">
        <v>58</v>
      </c>
    </row>
    <row r="164" spans="2:20">
      <c r="B164" s="49" t="s">
        <v>89</v>
      </c>
      <c r="C164" s="51" t="s">
        <v>58</v>
      </c>
      <c r="D164" s="51" t="s">
        <v>58</v>
      </c>
      <c r="E164" s="50">
        <v>78.5</v>
      </c>
      <c r="F164" s="50">
        <v>85.1</v>
      </c>
      <c r="G164" s="50">
        <v>84.2</v>
      </c>
      <c r="H164" s="50">
        <v>83.2</v>
      </c>
      <c r="I164" s="50">
        <v>82.3</v>
      </c>
      <c r="J164" s="50">
        <v>82.4</v>
      </c>
      <c r="K164" s="50">
        <v>82</v>
      </c>
      <c r="L164" s="50">
        <v>80.8</v>
      </c>
      <c r="M164" s="50">
        <v>80.900000000000006</v>
      </c>
      <c r="N164" s="50">
        <v>79.400000000000006</v>
      </c>
      <c r="O164" s="50">
        <v>77.900000000000006</v>
      </c>
      <c r="P164" s="50">
        <v>77.8</v>
      </c>
      <c r="Q164" s="50">
        <v>74</v>
      </c>
      <c r="R164" s="50">
        <v>72.7</v>
      </c>
      <c r="S164" s="50">
        <v>70.3</v>
      </c>
      <c r="T164" s="51" t="s">
        <v>58</v>
      </c>
    </row>
    <row r="165" spans="2:20">
      <c r="B165" s="49" t="s">
        <v>90</v>
      </c>
      <c r="C165" s="51" t="s">
        <v>58</v>
      </c>
      <c r="D165" s="50">
        <v>33.200000000000003</v>
      </c>
      <c r="E165" s="50">
        <v>32.6</v>
      </c>
      <c r="F165" s="50">
        <v>32.1</v>
      </c>
      <c r="G165" s="50">
        <v>31.8</v>
      </c>
      <c r="H165" s="50">
        <v>30</v>
      </c>
      <c r="I165" s="50">
        <v>30.4</v>
      </c>
      <c r="J165" s="50">
        <v>32.299999999999997</v>
      </c>
      <c r="K165" s="50">
        <v>32.200000000000003</v>
      </c>
      <c r="L165" s="50">
        <v>31.7</v>
      </c>
      <c r="M165" s="50">
        <v>31</v>
      </c>
      <c r="N165" s="50">
        <v>30.1</v>
      </c>
      <c r="O165" s="50">
        <v>30.3</v>
      </c>
      <c r="P165" s="50">
        <v>29.5</v>
      </c>
      <c r="Q165" s="50">
        <v>29.1</v>
      </c>
      <c r="R165" s="50">
        <v>29.7</v>
      </c>
      <c r="S165" s="50">
        <v>29.5</v>
      </c>
      <c r="T165" s="51" t="s">
        <v>58</v>
      </c>
    </row>
    <row r="166" spans="2:20">
      <c r="B166" s="49" t="s">
        <v>91</v>
      </c>
      <c r="C166" s="51" t="s">
        <v>58</v>
      </c>
      <c r="D166" s="50">
        <v>13.1</v>
      </c>
      <c r="E166" s="50">
        <v>13.2</v>
      </c>
      <c r="F166" s="50">
        <v>15.4</v>
      </c>
      <c r="G166" s="50">
        <v>15.1</v>
      </c>
      <c r="H166" s="50">
        <v>13.8</v>
      </c>
      <c r="I166" s="50">
        <v>13.6</v>
      </c>
      <c r="J166" s="50">
        <v>2.9</v>
      </c>
      <c r="K166" s="50">
        <v>3.8</v>
      </c>
      <c r="L166" s="50">
        <v>8.6999999999999993</v>
      </c>
      <c r="M166" s="50">
        <v>8.1999999999999993</v>
      </c>
      <c r="N166" s="50">
        <v>7.9</v>
      </c>
      <c r="O166" s="50">
        <v>7.1</v>
      </c>
      <c r="P166" s="50">
        <v>10.4</v>
      </c>
      <c r="Q166" s="50">
        <v>13</v>
      </c>
      <c r="R166" s="50">
        <v>12.3</v>
      </c>
      <c r="S166" s="50">
        <v>12.2</v>
      </c>
      <c r="T166" s="51" t="s">
        <v>58</v>
      </c>
    </row>
    <row r="167" spans="2:20">
      <c r="B167" s="49" t="s">
        <v>92</v>
      </c>
      <c r="C167" s="51" t="s">
        <v>58</v>
      </c>
      <c r="D167" s="50">
        <v>14.5</v>
      </c>
      <c r="E167" s="50">
        <v>14.4</v>
      </c>
      <c r="F167" s="50">
        <v>14.2</v>
      </c>
      <c r="G167" s="50">
        <v>15</v>
      </c>
      <c r="H167" s="50">
        <v>13.6</v>
      </c>
      <c r="I167" s="50">
        <v>13.6</v>
      </c>
      <c r="J167" s="50">
        <v>13.7</v>
      </c>
      <c r="K167" s="50">
        <v>15.1</v>
      </c>
      <c r="L167" s="50">
        <v>14.6</v>
      </c>
      <c r="M167" s="50">
        <v>14.6</v>
      </c>
      <c r="N167" s="50">
        <v>15.9</v>
      </c>
      <c r="O167" s="50">
        <v>15</v>
      </c>
      <c r="P167" s="50">
        <v>14.8</v>
      </c>
      <c r="Q167" s="50">
        <v>15.6</v>
      </c>
      <c r="R167" s="50">
        <v>16.2</v>
      </c>
      <c r="S167" s="51" t="s">
        <v>58</v>
      </c>
      <c r="T167" s="51" t="s">
        <v>58</v>
      </c>
    </row>
    <row r="168" spans="2:20">
      <c r="B168" s="49" t="s">
        <v>93</v>
      </c>
      <c r="C168" s="50">
        <v>7.9</v>
      </c>
      <c r="D168" s="50">
        <v>7.7</v>
      </c>
      <c r="E168" s="50">
        <v>7.1</v>
      </c>
      <c r="F168" s="50">
        <v>7.7</v>
      </c>
      <c r="G168" s="50">
        <v>22.6</v>
      </c>
      <c r="H168" s="50">
        <v>24.6</v>
      </c>
      <c r="I168" s="50">
        <v>24.1</v>
      </c>
      <c r="J168" s="50">
        <v>21.7</v>
      </c>
      <c r="K168" s="50">
        <v>20.9</v>
      </c>
      <c r="L168" s="50">
        <v>19.899999999999999</v>
      </c>
      <c r="M168" s="50">
        <v>18.5</v>
      </c>
      <c r="N168" s="50">
        <v>18.8</v>
      </c>
      <c r="O168" s="50">
        <v>21.2</v>
      </c>
      <c r="P168" s="50">
        <v>20.7</v>
      </c>
      <c r="Q168" s="50">
        <v>21</v>
      </c>
      <c r="R168" s="50">
        <v>21.2</v>
      </c>
      <c r="S168" s="50">
        <v>19.899999999999999</v>
      </c>
      <c r="T168" s="51" t="s">
        <v>58</v>
      </c>
    </row>
    <row r="169" spans="2:20">
      <c r="B169" s="49" t="s">
        <v>94</v>
      </c>
      <c r="C169" s="51" t="s">
        <v>58</v>
      </c>
      <c r="D169" s="51" t="s">
        <v>58</v>
      </c>
      <c r="E169" s="51" t="s">
        <v>58</v>
      </c>
      <c r="F169" s="51" t="s">
        <v>58</v>
      </c>
      <c r="G169" s="51" t="s">
        <v>58</v>
      </c>
      <c r="H169" s="51" t="s">
        <v>58</v>
      </c>
      <c r="I169" s="51" t="s">
        <v>58</v>
      </c>
      <c r="J169" s="50">
        <v>4.5999999999999996</v>
      </c>
      <c r="K169" s="50">
        <v>4.4000000000000004</v>
      </c>
      <c r="L169" s="50">
        <v>4.5</v>
      </c>
      <c r="M169" s="50">
        <v>4.2</v>
      </c>
      <c r="N169" s="50">
        <v>4.5999999999999996</v>
      </c>
      <c r="O169" s="50">
        <v>4.5</v>
      </c>
      <c r="P169" s="50">
        <v>4</v>
      </c>
      <c r="Q169" s="50">
        <v>3.9</v>
      </c>
      <c r="R169" s="50">
        <v>4.2</v>
      </c>
      <c r="S169" s="50">
        <v>3.5</v>
      </c>
      <c r="T169" s="51" t="s">
        <v>58</v>
      </c>
    </row>
    <row r="170" spans="2:20">
      <c r="B170" s="49" t="s">
        <v>95</v>
      </c>
      <c r="C170" s="51" t="s">
        <v>58</v>
      </c>
      <c r="D170" s="51" t="s">
        <v>58</v>
      </c>
      <c r="E170" s="50">
        <v>26</v>
      </c>
      <c r="F170" s="50">
        <v>25.7</v>
      </c>
      <c r="G170" s="50">
        <v>26.4</v>
      </c>
      <c r="H170" s="50">
        <v>26.6</v>
      </c>
      <c r="I170" s="50">
        <v>25.4</v>
      </c>
      <c r="J170" s="50">
        <v>26</v>
      </c>
      <c r="K170" s="50">
        <v>26</v>
      </c>
      <c r="L170" s="50">
        <v>28.4</v>
      </c>
      <c r="M170" s="50">
        <v>27.3</v>
      </c>
      <c r="N170" s="50">
        <v>27.3</v>
      </c>
      <c r="O170" s="50">
        <v>27.5</v>
      </c>
      <c r="P170" s="50">
        <v>27.9</v>
      </c>
      <c r="Q170" s="50">
        <v>27.1</v>
      </c>
      <c r="R170" s="50">
        <v>27.6</v>
      </c>
      <c r="S170" s="51" t="s">
        <v>58</v>
      </c>
      <c r="T170" s="51" t="s">
        <v>58</v>
      </c>
    </row>
    <row r="171" spans="2:20">
      <c r="B171" s="49" t="s">
        <v>96</v>
      </c>
      <c r="C171" s="51" t="s">
        <v>58</v>
      </c>
      <c r="D171" s="51" t="s">
        <v>58</v>
      </c>
      <c r="E171" s="51" t="s">
        <v>58</v>
      </c>
      <c r="F171" s="51" t="s">
        <v>58</v>
      </c>
      <c r="G171" s="51" t="s">
        <v>58</v>
      </c>
      <c r="H171" s="51" t="s">
        <v>58</v>
      </c>
      <c r="I171" s="51" t="s">
        <v>58</v>
      </c>
      <c r="J171" s="51" t="s">
        <v>58</v>
      </c>
      <c r="K171" s="51" t="s">
        <v>58</v>
      </c>
      <c r="L171" s="51" t="s">
        <v>58</v>
      </c>
      <c r="M171" s="50">
        <v>84.2</v>
      </c>
      <c r="N171" s="50">
        <v>85.4</v>
      </c>
      <c r="O171" s="50">
        <v>84.6</v>
      </c>
      <c r="P171" s="50">
        <v>86.5</v>
      </c>
      <c r="Q171" s="50">
        <v>87</v>
      </c>
      <c r="R171" s="50">
        <v>88.4</v>
      </c>
      <c r="S171" s="50">
        <v>89.1</v>
      </c>
      <c r="T171" s="51" t="s">
        <v>58</v>
      </c>
    </row>
    <row r="172" spans="2:20">
      <c r="B172" s="49" t="s">
        <v>97</v>
      </c>
      <c r="C172" s="51" t="s">
        <v>58</v>
      </c>
      <c r="D172" s="51" t="s">
        <v>58</v>
      </c>
      <c r="E172" s="51" t="s">
        <v>58</v>
      </c>
      <c r="F172" s="51" t="s">
        <v>58</v>
      </c>
      <c r="G172" s="51" t="s">
        <v>58</v>
      </c>
      <c r="H172" s="51" t="s">
        <v>58</v>
      </c>
      <c r="I172" s="51" t="s">
        <v>58</v>
      </c>
      <c r="J172" s="51" t="s">
        <v>58</v>
      </c>
      <c r="K172" s="50">
        <v>88.2</v>
      </c>
      <c r="L172" s="50">
        <v>88.3</v>
      </c>
      <c r="M172" s="50">
        <v>85.2</v>
      </c>
      <c r="N172" s="50">
        <v>87.5</v>
      </c>
      <c r="O172" s="50">
        <v>89.4</v>
      </c>
      <c r="P172" s="50">
        <v>89.2</v>
      </c>
      <c r="Q172" s="50">
        <v>88</v>
      </c>
      <c r="R172" s="50">
        <v>88</v>
      </c>
      <c r="S172" s="50">
        <v>85.5</v>
      </c>
      <c r="T172" s="51" t="s">
        <v>58</v>
      </c>
    </row>
    <row r="173" spans="2:20">
      <c r="B173" s="49" t="s">
        <v>98</v>
      </c>
      <c r="C173" s="51" t="s">
        <v>58</v>
      </c>
      <c r="D173" s="51" t="s">
        <v>58</v>
      </c>
      <c r="E173" s="51" t="s">
        <v>58</v>
      </c>
      <c r="F173" s="51" t="s">
        <v>58</v>
      </c>
      <c r="G173" s="51" t="s">
        <v>58</v>
      </c>
      <c r="H173" s="51" t="s">
        <v>58</v>
      </c>
      <c r="I173" s="51" t="s">
        <v>58</v>
      </c>
      <c r="J173" s="51" t="s">
        <v>58</v>
      </c>
      <c r="K173" s="51" t="s">
        <v>58</v>
      </c>
      <c r="L173" s="51" t="s">
        <v>58</v>
      </c>
      <c r="M173" s="50">
        <v>78</v>
      </c>
      <c r="N173" s="50">
        <v>80.3</v>
      </c>
      <c r="O173" s="50">
        <v>80.2</v>
      </c>
      <c r="P173" s="50">
        <v>81.099999999999994</v>
      </c>
      <c r="Q173" s="50">
        <v>81</v>
      </c>
      <c r="R173" s="50">
        <v>84</v>
      </c>
      <c r="S173" s="50">
        <v>82.4</v>
      </c>
      <c r="T173" s="51" t="s">
        <v>58</v>
      </c>
    </row>
    <row r="174" spans="2:20">
      <c r="B174" s="49" t="s">
        <v>99</v>
      </c>
      <c r="C174" s="51" t="s">
        <v>58</v>
      </c>
      <c r="D174" s="51" t="s">
        <v>58</v>
      </c>
      <c r="E174" s="51" t="s">
        <v>58</v>
      </c>
      <c r="F174" s="50">
        <v>59.6</v>
      </c>
      <c r="G174" s="50">
        <v>59</v>
      </c>
      <c r="H174" s="50">
        <v>58.4</v>
      </c>
      <c r="I174" s="50">
        <v>57.7</v>
      </c>
      <c r="J174" s="51" t="s">
        <v>58</v>
      </c>
      <c r="K174" s="50">
        <v>55.4</v>
      </c>
      <c r="L174" s="50">
        <v>55.6</v>
      </c>
      <c r="M174" s="50">
        <v>54.9</v>
      </c>
      <c r="N174" s="50">
        <v>54.7</v>
      </c>
      <c r="O174" s="50">
        <v>53.5</v>
      </c>
      <c r="P174" s="50">
        <v>52.2</v>
      </c>
      <c r="Q174" s="50">
        <v>51.3</v>
      </c>
      <c r="R174" s="50">
        <v>50.5</v>
      </c>
      <c r="S174" s="50">
        <v>50.4</v>
      </c>
      <c r="T174" s="51" t="s">
        <v>58</v>
      </c>
    </row>
    <row r="175" spans="2:20">
      <c r="B175" s="49" t="s">
        <v>100</v>
      </c>
      <c r="C175" s="51" t="s">
        <v>58</v>
      </c>
      <c r="D175" s="51" t="s">
        <v>58</v>
      </c>
      <c r="E175" s="51" t="s">
        <v>58</v>
      </c>
      <c r="F175" s="51" t="s">
        <v>58</v>
      </c>
      <c r="G175" s="51" t="s">
        <v>58</v>
      </c>
      <c r="H175" s="51" t="s">
        <v>58</v>
      </c>
      <c r="I175" s="51" t="s">
        <v>58</v>
      </c>
      <c r="J175" s="51" t="s">
        <v>58</v>
      </c>
      <c r="K175" s="51" t="s">
        <v>58</v>
      </c>
      <c r="L175" s="51" t="s">
        <v>58</v>
      </c>
      <c r="M175" s="51" t="s">
        <v>58</v>
      </c>
      <c r="N175" s="51" t="s">
        <v>58</v>
      </c>
      <c r="O175" s="51" t="s">
        <v>58</v>
      </c>
      <c r="P175" s="51" t="s">
        <v>58</v>
      </c>
      <c r="Q175" s="51" t="s">
        <v>58</v>
      </c>
      <c r="R175" s="50">
        <v>93.1</v>
      </c>
      <c r="S175" s="51" t="s">
        <v>58</v>
      </c>
      <c r="T175" s="51" t="s">
        <v>58</v>
      </c>
    </row>
    <row r="177" spans="2:20" ht="14.25">
      <c r="B177" s="47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</row>
    <row r="178" spans="2:20" ht="14.25">
      <c r="B178" s="47"/>
      <c r="C178" s="47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Households</vt:lpstr>
      <vt:lpstr>Home Ownership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Balance Sheets for institutional sectors and the total economy 1999 - 2019</dc:title>
  <dc:creator>Statistisches Bundesamt</dc:creator>
  <cp:keywords>Non-financial assets; financial assets; liabilities; borrowed funds; own funds</cp:keywords>
  <cp:lastModifiedBy>Boddin Dominik</cp:lastModifiedBy>
  <cp:lastPrinted>2020-11-24T12:53:06Z</cp:lastPrinted>
  <dcterms:created xsi:type="dcterms:W3CDTF">2007-03-05T14:03:54Z</dcterms:created>
  <dcterms:modified xsi:type="dcterms:W3CDTF">2025-08-11T13:14:56Z</dcterms:modified>
</cp:coreProperties>
</file>